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Продукты" sheetId="1" r:id="rId1"/>
    <sheet name="Рецепт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" i="1"/>
  <c r="I17" i="2"/>
  <c r="H17" i="2"/>
  <c r="E29" i="2" l="1"/>
  <c r="E30" i="2"/>
  <c r="E31" i="2"/>
  <c r="E32" i="2"/>
  <c r="E33" i="2"/>
  <c r="E34" i="2"/>
  <c r="E35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7" i="2" l="1"/>
  <c r="E6" i="2"/>
  <c r="E5" i="2"/>
  <c r="G17" i="2" l="1"/>
  <c r="J17" i="2" s="1"/>
</calcChain>
</file>

<file path=xl/sharedStrings.xml><?xml version="1.0" encoding="utf-8"?>
<sst xmlns="http://schemas.openxmlformats.org/spreadsheetml/2006/main" count="35" uniqueCount="28">
  <si>
    <t>Название</t>
  </si>
  <si>
    <t>кг</t>
  </si>
  <si>
    <t>шт</t>
  </si>
  <si>
    <t>г</t>
  </si>
  <si>
    <t>Рабочее время</t>
  </si>
  <si>
    <t>Работа</t>
  </si>
  <si>
    <t>Продукты</t>
  </si>
  <si>
    <t>Электрика</t>
  </si>
  <si>
    <t>Количество</t>
  </si>
  <si>
    <t>Рецепт</t>
  </si>
  <si>
    <t>Себестоимость</t>
  </si>
  <si>
    <t>Расходы</t>
  </si>
  <si>
    <t>Полная</t>
  </si>
  <si>
    <t>Минуты</t>
  </si>
  <si>
    <t>Часы</t>
  </si>
  <si>
    <t>Время</t>
  </si>
  <si>
    <t>л</t>
  </si>
  <si>
    <t>мл</t>
  </si>
  <si>
    <t>Цена</t>
  </si>
  <si>
    <t>Фасовка</t>
  </si>
  <si>
    <t>Единицы измерения</t>
  </si>
  <si>
    <t>Цена за единицу</t>
  </si>
  <si>
    <t>Ед. изм</t>
  </si>
  <si>
    <t>Коэф.</t>
  </si>
  <si>
    <t>Выпекание</t>
  </si>
  <si>
    <t>Охлаждение</t>
  </si>
  <si>
    <t>Цена кВт*ч</t>
  </si>
  <si>
    <t>Заработная плата в 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</si>
</sst>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gradientFill degree="270">
        <stop position="0">
          <color theme="0"/>
        </stop>
        <stop position="1">
          <color rgb="FFFFC000"/>
        </stop>
      </gradientFill>
    </fill>
    <fill>
      <gradientFill degree="270">
        <stop position="0">
          <color theme="0"/>
        </stop>
        <stop position="1">
          <color theme="1" tint="0.1490218817712943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9" tint="0.40000610370189521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patternFill patternType="solid">
        <fgColor rgb="FFFFC000"/>
        <bgColor auto="1"/>
      </patternFill>
    </fill>
    <fill>
      <gradientFill degree="270">
        <stop position="0">
          <color theme="0"/>
        </stop>
        <stop position="1">
          <color theme="5" tint="0.59999389629810485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165" fontId="0" fillId="0" borderId="0" xfId="0" applyNumberFormat="1"/>
    <xf numFmtId="165" fontId="0" fillId="2" borderId="0" xfId="0" applyNumberFormat="1" applyFill="1"/>
    <xf numFmtId="0" fontId="0" fillId="6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165" fontId="0" fillId="2" borderId="0" xfId="0" applyNumberFormat="1" applyFill="1" applyBorder="1"/>
    <xf numFmtId="0" fontId="5" fillId="0" borderId="1" xfId="0" applyFont="1" applyBorder="1"/>
    <xf numFmtId="2" fontId="5" fillId="0" borderId="1" xfId="0" applyNumberFormat="1" applyFont="1" applyBorder="1"/>
    <xf numFmtId="165" fontId="5" fillId="5" borderId="1" xfId="0" applyNumberFormat="1" applyFont="1" applyFill="1" applyBorder="1"/>
    <xf numFmtId="0" fontId="5" fillId="0" borderId="2" xfId="0" applyFont="1" applyBorder="1"/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vertical="center"/>
    </xf>
    <xf numFmtId="2" fontId="5" fillId="0" borderId="1" xfId="1" applyNumberFormat="1" applyFont="1" applyBorder="1"/>
    <xf numFmtId="0" fontId="5" fillId="11" borderId="2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4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7" fillId="9" borderId="1" xfId="0" applyNumberFormat="1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21</xdr:row>
      <xdr:rowOff>114300</xdr:rowOff>
    </xdr:from>
    <xdr:to>
      <xdr:col>12</xdr:col>
      <xdr:colOff>43883</xdr:colOff>
      <xdr:row>35</xdr:row>
      <xdr:rowOff>0</xdr:rowOff>
    </xdr:to>
    <xdr:pic>
      <xdr:nvPicPr>
        <xdr:cNvPr id="2" name="Рисунок 1" descr="два зайца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1675" y="4886325"/>
          <a:ext cx="5225483" cy="268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B5" sqref="B5"/>
    </sheetView>
  </sheetViews>
  <sheetFormatPr defaultRowHeight="15" x14ac:dyDescent="0.25"/>
  <cols>
    <col min="1" max="1" width="3.28515625" customWidth="1"/>
    <col min="2" max="2" width="26" customWidth="1"/>
    <col min="3" max="3" width="15.140625" customWidth="1"/>
    <col min="4" max="4" width="11.28515625" customWidth="1"/>
    <col min="5" max="5" width="14.28515625" customWidth="1"/>
    <col min="6" max="6" width="14.140625" style="2" customWidth="1"/>
    <col min="7" max="7" width="4.5703125" customWidth="1"/>
    <col min="8" max="8" width="8.28515625" customWidth="1"/>
    <col min="9" max="9" width="7.42578125" customWidth="1"/>
    <col min="10" max="10" width="4.5703125" customWidth="1"/>
  </cols>
  <sheetData>
    <row r="1" spans="1:10" x14ac:dyDescent="0.25">
      <c r="A1" s="1"/>
      <c r="B1" s="1"/>
      <c r="C1" s="1"/>
      <c r="D1" s="1"/>
      <c r="E1" s="1"/>
      <c r="F1" s="3"/>
      <c r="G1" s="1"/>
      <c r="H1" s="1"/>
      <c r="I1" s="1"/>
      <c r="J1" s="1"/>
    </row>
    <row r="2" spans="1:10" ht="21" x14ac:dyDescent="0.35">
      <c r="A2" s="1"/>
      <c r="B2" s="23" t="s">
        <v>6</v>
      </c>
      <c r="C2" s="23"/>
      <c r="D2" s="23"/>
      <c r="E2" s="23"/>
      <c r="F2" s="23"/>
      <c r="G2" s="1"/>
      <c r="H2" s="1"/>
      <c r="I2" s="1"/>
      <c r="J2" s="1"/>
    </row>
    <row r="3" spans="1:10" ht="6" customHeight="1" x14ac:dyDescent="0.25">
      <c r="A3" s="1"/>
      <c r="B3" s="1"/>
      <c r="C3" s="1"/>
      <c r="D3" s="1"/>
      <c r="E3" s="1"/>
      <c r="F3" s="3"/>
      <c r="G3" s="1"/>
      <c r="H3" s="1"/>
      <c r="I3" s="1"/>
      <c r="J3" s="1"/>
    </row>
    <row r="4" spans="1:10" ht="49.5" customHeight="1" x14ac:dyDescent="0.25">
      <c r="A4" s="1"/>
      <c r="B4" s="13" t="s">
        <v>0</v>
      </c>
      <c r="C4" s="13" t="s">
        <v>18</v>
      </c>
      <c r="D4" s="13" t="s">
        <v>19</v>
      </c>
      <c r="E4" s="13" t="s">
        <v>20</v>
      </c>
      <c r="F4" s="14" t="s">
        <v>21</v>
      </c>
      <c r="G4" s="1"/>
      <c r="H4" s="6" t="s">
        <v>22</v>
      </c>
      <c r="I4" s="6" t="s">
        <v>23</v>
      </c>
      <c r="J4" s="1"/>
    </row>
    <row r="5" spans="1:10" ht="15.75" x14ac:dyDescent="0.25">
      <c r="A5" s="1"/>
      <c r="B5" s="9"/>
      <c r="C5" s="20"/>
      <c r="D5" s="9"/>
      <c r="E5" s="18"/>
      <c r="F5" s="11">
        <f>IFERROR(C5/(D5*VLOOKUP(E5,$H$5:$I$9,2,0)),)</f>
        <v>0</v>
      </c>
      <c r="G5" s="1"/>
      <c r="H5" s="5" t="s">
        <v>1</v>
      </c>
      <c r="I5" s="4">
        <v>1000</v>
      </c>
      <c r="J5" s="1"/>
    </row>
    <row r="6" spans="1:10" ht="15.75" x14ac:dyDescent="0.25">
      <c r="A6" s="1"/>
      <c r="B6" s="9"/>
      <c r="C6" s="10"/>
      <c r="D6" s="9"/>
      <c r="E6" s="18"/>
      <c r="F6" s="11">
        <f t="shared" ref="F6:F55" si="0">IFERROR(C6/(D6*VLOOKUP(E6,$H$5:$I$9,2,0)),)</f>
        <v>0</v>
      </c>
      <c r="G6" s="1"/>
      <c r="H6" s="5" t="s">
        <v>3</v>
      </c>
      <c r="I6" s="4">
        <v>1</v>
      </c>
      <c r="J6" s="1"/>
    </row>
    <row r="7" spans="1:10" ht="15.75" x14ac:dyDescent="0.25">
      <c r="A7" s="1"/>
      <c r="B7" s="9"/>
      <c r="C7" s="10"/>
      <c r="D7" s="9"/>
      <c r="E7" s="18"/>
      <c r="F7" s="11">
        <f t="shared" si="0"/>
        <v>0</v>
      </c>
      <c r="G7" s="1"/>
      <c r="H7" s="5" t="s">
        <v>2</v>
      </c>
      <c r="I7" s="4">
        <v>1</v>
      </c>
      <c r="J7" s="1"/>
    </row>
    <row r="8" spans="1:10" ht="15.75" x14ac:dyDescent="0.25">
      <c r="A8" s="1"/>
      <c r="B8" s="9"/>
      <c r="C8" s="10"/>
      <c r="D8" s="9"/>
      <c r="E8" s="18"/>
      <c r="F8" s="11">
        <f t="shared" si="0"/>
        <v>0</v>
      </c>
      <c r="G8" s="1"/>
      <c r="H8" s="5" t="s">
        <v>16</v>
      </c>
      <c r="I8" s="4">
        <v>1000</v>
      </c>
      <c r="J8" s="1"/>
    </row>
    <row r="9" spans="1:10" ht="15.75" x14ac:dyDescent="0.25">
      <c r="A9" s="1"/>
      <c r="B9" s="9"/>
      <c r="C9" s="10"/>
      <c r="D9" s="9"/>
      <c r="E9" s="18"/>
      <c r="F9" s="11">
        <f t="shared" si="0"/>
        <v>0</v>
      </c>
      <c r="G9" s="1"/>
      <c r="H9" s="5" t="s">
        <v>17</v>
      </c>
      <c r="I9" s="4">
        <v>1</v>
      </c>
      <c r="J9" s="1"/>
    </row>
    <row r="10" spans="1:10" ht="15.75" x14ac:dyDescent="0.25">
      <c r="A10" s="1"/>
      <c r="B10" s="9"/>
      <c r="C10" s="10"/>
      <c r="D10" s="9"/>
      <c r="E10" s="18"/>
      <c r="F10" s="11">
        <f t="shared" si="0"/>
        <v>0</v>
      </c>
      <c r="G10" s="1"/>
      <c r="H10" s="1"/>
      <c r="I10" s="1"/>
      <c r="J10" s="1"/>
    </row>
    <row r="11" spans="1:10" ht="15.75" x14ac:dyDescent="0.25">
      <c r="A11" s="1"/>
      <c r="B11" s="9"/>
      <c r="C11" s="9"/>
      <c r="D11" s="9"/>
      <c r="E11" s="18"/>
      <c r="F11" s="11">
        <f t="shared" si="0"/>
        <v>0</v>
      </c>
      <c r="G11" s="1"/>
      <c r="H11" s="24" t="s">
        <v>15</v>
      </c>
      <c r="I11" s="25"/>
      <c r="J11" s="1"/>
    </row>
    <row r="12" spans="1:10" ht="15.75" x14ac:dyDescent="0.25">
      <c r="A12" s="1"/>
      <c r="B12" s="9"/>
      <c r="C12" s="9"/>
      <c r="D12" s="9"/>
      <c r="E12" s="18"/>
      <c r="F12" s="11">
        <f t="shared" si="0"/>
        <v>0</v>
      </c>
      <c r="G12" s="1"/>
      <c r="H12" s="26"/>
      <c r="I12" s="27"/>
      <c r="J12" s="1"/>
    </row>
    <row r="13" spans="1:10" ht="15.75" x14ac:dyDescent="0.25">
      <c r="A13" s="1"/>
      <c r="B13" s="9"/>
      <c r="C13" s="9"/>
      <c r="D13" s="9"/>
      <c r="E13" s="18"/>
      <c r="F13" s="11">
        <f t="shared" si="0"/>
        <v>0</v>
      </c>
      <c r="G13" s="1"/>
      <c r="H13" s="5" t="s">
        <v>13</v>
      </c>
      <c r="I13" s="4">
        <v>60</v>
      </c>
      <c r="J13" s="1"/>
    </row>
    <row r="14" spans="1:10" ht="15.75" x14ac:dyDescent="0.25">
      <c r="A14" s="1"/>
      <c r="B14" s="9"/>
      <c r="C14" s="9"/>
      <c r="D14" s="9"/>
      <c r="E14" s="18"/>
      <c r="F14" s="11">
        <f t="shared" si="0"/>
        <v>0</v>
      </c>
      <c r="G14" s="1"/>
      <c r="H14" s="5" t="s">
        <v>14</v>
      </c>
      <c r="I14" s="4">
        <v>1</v>
      </c>
      <c r="J14" s="1"/>
    </row>
    <row r="15" spans="1:10" ht="15.75" x14ac:dyDescent="0.25">
      <c r="A15" s="1"/>
      <c r="B15" s="9"/>
      <c r="C15" s="9"/>
      <c r="D15" s="9"/>
      <c r="E15" s="18"/>
      <c r="F15" s="11">
        <f t="shared" si="0"/>
        <v>0</v>
      </c>
      <c r="G15" s="1"/>
      <c r="H15" s="1"/>
      <c r="I15" s="1"/>
      <c r="J15" s="1"/>
    </row>
    <row r="16" spans="1:10" ht="15.75" x14ac:dyDescent="0.25">
      <c r="A16" s="1"/>
      <c r="B16" s="9"/>
      <c r="C16" s="9"/>
      <c r="D16" s="9"/>
      <c r="E16" s="18"/>
      <c r="F16" s="11">
        <f t="shared" si="0"/>
        <v>0</v>
      </c>
      <c r="G16" s="1"/>
      <c r="H16" s="1"/>
      <c r="I16" s="1"/>
      <c r="J16" s="1"/>
    </row>
    <row r="17" spans="1:10" ht="15.75" x14ac:dyDescent="0.25">
      <c r="A17" s="1"/>
      <c r="B17" s="9"/>
      <c r="C17" s="9"/>
      <c r="D17" s="9"/>
      <c r="E17" s="18"/>
      <c r="F17" s="11">
        <f t="shared" si="0"/>
        <v>0</v>
      </c>
      <c r="G17" s="1"/>
      <c r="H17" s="1"/>
      <c r="I17" s="1"/>
      <c r="J17" s="1"/>
    </row>
    <row r="18" spans="1:10" ht="15.75" x14ac:dyDescent="0.25">
      <c r="A18" s="1"/>
      <c r="B18" s="9"/>
      <c r="C18" s="9"/>
      <c r="D18" s="9"/>
      <c r="E18" s="18"/>
      <c r="F18" s="11">
        <f t="shared" si="0"/>
        <v>0</v>
      </c>
      <c r="G18" s="1"/>
      <c r="H18" s="1"/>
      <c r="I18" s="1"/>
      <c r="J18" s="1"/>
    </row>
    <row r="19" spans="1:10" ht="15.75" x14ac:dyDescent="0.25">
      <c r="A19" s="1"/>
      <c r="B19" s="9"/>
      <c r="C19" s="9"/>
      <c r="D19" s="9"/>
      <c r="E19" s="18"/>
      <c r="F19" s="11">
        <f t="shared" si="0"/>
        <v>0</v>
      </c>
      <c r="G19" s="1"/>
      <c r="H19" s="1"/>
      <c r="I19" s="1"/>
      <c r="J19" s="1"/>
    </row>
    <row r="20" spans="1:10" ht="15.75" x14ac:dyDescent="0.25">
      <c r="A20" s="1"/>
      <c r="B20" s="9"/>
      <c r="C20" s="9"/>
      <c r="D20" s="9"/>
      <c r="E20" s="18"/>
      <c r="F20" s="11">
        <f t="shared" si="0"/>
        <v>0</v>
      </c>
      <c r="G20" s="1"/>
      <c r="H20" s="1"/>
      <c r="I20" s="1"/>
      <c r="J20" s="1"/>
    </row>
    <row r="21" spans="1:10" ht="15.75" x14ac:dyDescent="0.25">
      <c r="A21" s="1"/>
      <c r="B21" s="9"/>
      <c r="C21" s="9"/>
      <c r="D21" s="9"/>
      <c r="E21" s="18"/>
      <c r="F21" s="11">
        <f t="shared" si="0"/>
        <v>0</v>
      </c>
      <c r="G21" s="1"/>
      <c r="H21" s="1"/>
      <c r="I21" s="1"/>
      <c r="J21" s="1"/>
    </row>
    <row r="22" spans="1:10" ht="15.75" x14ac:dyDescent="0.25">
      <c r="A22" s="1"/>
      <c r="B22" s="9"/>
      <c r="C22" s="9"/>
      <c r="D22" s="9"/>
      <c r="E22" s="18"/>
      <c r="F22" s="11">
        <f t="shared" si="0"/>
        <v>0</v>
      </c>
      <c r="G22" s="1"/>
      <c r="H22" s="1"/>
      <c r="I22" s="1"/>
      <c r="J22" s="1"/>
    </row>
    <row r="23" spans="1:10" ht="15.75" x14ac:dyDescent="0.25">
      <c r="A23" s="1"/>
      <c r="B23" s="9"/>
      <c r="C23" s="9"/>
      <c r="D23" s="9"/>
      <c r="E23" s="18"/>
      <c r="F23" s="11">
        <f t="shared" si="0"/>
        <v>0</v>
      </c>
      <c r="G23" s="1"/>
      <c r="H23" s="1"/>
      <c r="I23" s="1"/>
      <c r="J23" s="1"/>
    </row>
    <row r="24" spans="1:10" ht="15.75" x14ac:dyDescent="0.25">
      <c r="A24" s="1"/>
      <c r="B24" s="9"/>
      <c r="C24" s="9"/>
      <c r="D24" s="9"/>
      <c r="E24" s="18"/>
      <c r="F24" s="11">
        <f t="shared" si="0"/>
        <v>0</v>
      </c>
      <c r="G24" s="1"/>
      <c r="H24" s="1"/>
      <c r="I24" s="1"/>
      <c r="J24" s="1"/>
    </row>
    <row r="25" spans="1:10" ht="15.75" x14ac:dyDescent="0.25">
      <c r="A25" s="1"/>
      <c r="B25" s="9"/>
      <c r="C25" s="9"/>
      <c r="D25" s="9"/>
      <c r="E25" s="18"/>
      <c r="F25" s="11">
        <f t="shared" si="0"/>
        <v>0</v>
      </c>
      <c r="G25" s="1"/>
      <c r="H25" s="1"/>
      <c r="I25" s="1"/>
      <c r="J25" s="1"/>
    </row>
    <row r="26" spans="1:10" ht="15.75" x14ac:dyDescent="0.25">
      <c r="A26" s="1"/>
      <c r="B26" s="9"/>
      <c r="C26" s="9"/>
      <c r="D26" s="9"/>
      <c r="E26" s="18"/>
      <c r="F26" s="11">
        <f t="shared" si="0"/>
        <v>0</v>
      </c>
      <c r="G26" s="1"/>
      <c r="H26" s="1"/>
      <c r="I26" s="1"/>
      <c r="J26" s="1"/>
    </row>
    <row r="27" spans="1:10" ht="15.75" x14ac:dyDescent="0.25">
      <c r="A27" s="1"/>
      <c r="B27" s="9"/>
      <c r="C27" s="9"/>
      <c r="D27" s="9"/>
      <c r="E27" s="18"/>
      <c r="F27" s="11">
        <f t="shared" si="0"/>
        <v>0</v>
      </c>
      <c r="G27" s="1"/>
      <c r="H27" s="1"/>
      <c r="I27" s="1"/>
      <c r="J27" s="1"/>
    </row>
    <row r="28" spans="1:10" ht="15.75" x14ac:dyDescent="0.25">
      <c r="A28" s="1"/>
      <c r="B28" s="9"/>
      <c r="C28" s="9"/>
      <c r="D28" s="9"/>
      <c r="E28" s="18"/>
      <c r="F28" s="11">
        <f t="shared" si="0"/>
        <v>0</v>
      </c>
      <c r="G28" s="1"/>
      <c r="H28" s="1"/>
      <c r="I28" s="1"/>
      <c r="J28" s="1"/>
    </row>
    <row r="29" spans="1:10" ht="15.75" x14ac:dyDescent="0.25">
      <c r="A29" s="1"/>
      <c r="B29" s="9"/>
      <c r="C29" s="9"/>
      <c r="D29" s="9"/>
      <c r="E29" s="18"/>
      <c r="F29" s="11">
        <f t="shared" si="0"/>
        <v>0</v>
      </c>
      <c r="G29" s="1"/>
      <c r="H29" s="1"/>
      <c r="I29" s="1"/>
      <c r="J29" s="1"/>
    </row>
    <row r="30" spans="1:10" ht="15.75" x14ac:dyDescent="0.25">
      <c r="A30" s="1"/>
      <c r="B30" s="9"/>
      <c r="C30" s="9"/>
      <c r="D30" s="9"/>
      <c r="E30" s="18"/>
      <c r="F30" s="11">
        <f t="shared" si="0"/>
        <v>0</v>
      </c>
      <c r="G30" s="1"/>
      <c r="H30" s="1"/>
      <c r="I30" s="1"/>
      <c r="J30" s="1"/>
    </row>
    <row r="31" spans="1:10" ht="15.75" x14ac:dyDescent="0.25">
      <c r="A31" s="1"/>
      <c r="B31" s="9"/>
      <c r="C31" s="9"/>
      <c r="D31" s="9"/>
      <c r="E31" s="18"/>
      <c r="F31" s="11">
        <f t="shared" si="0"/>
        <v>0</v>
      </c>
      <c r="G31" s="1"/>
      <c r="H31" s="1"/>
      <c r="I31" s="1"/>
      <c r="J31" s="1"/>
    </row>
    <row r="32" spans="1:10" ht="15.75" x14ac:dyDescent="0.25">
      <c r="A32" s="1"/>
      <c r="B32" s="9"/>
      <c r="C32" s="9"/>
      <c r="D32" s="9"/>
      <c r="E32" s="18"/>
      <c r="F32" s="11">
        <f t="shared" si="0"/>
        <v>0</v>
      </c>
      <c r="G32" s="1"/>
      <c r="H32" s="1"/>
      <c r="I32" s="1"/>
      <c r="J32" s="1"/>
    </row>
    <row r="33" spans="1:10" ht="15.75" x14ac:dyDescent="0.25">
      <c r="A33" s="1"/>
      <c r="B33" s="9"/>
      <c r="C33" s="9"/>
      <c r="D33" s="9"/>
      <c r="E33" s="18"/>
      <c r="F33" s="11">
        <f t="shared" si="0"/>
        <v>0</v>
      </c>
      <c r="G33" s="1"/>
      <c r="H33" s="1"/>
      <c r="I33" s="1"/>
      <c r="J33" s="1"/>
    </row>
    <row r="34" spans="1:10" ht="15.75" x14ac:dyDescent="0.25">
      <c r="A34" s="1"/>
      <c r="B34" s="9"/>
      <c r="C34" s="9"/>
      <c r="D34" s="9"/>
      <c r="E34" s="18"/>
      <c r="F34" s="11">
        <f t="shared" si="0"/>
        <v>0</v>
      </c>
      <c r="G34" s="1"/>
      <c r="H34" s="1"/>
      <c r="I34" s="1"/>
      <c r="J34" s="1"/>
    </row>
    <row r="35" spans="1:10" ht="15.75" x14ac:dyDescent="0.25">
      <c r="A35" s="1"/>
      <c r="B35" s="9"/>
      <c r="C35" s="9"/>
      <c r="D35" s="9"/>
      <c r="E35" s="18"/>
      <c r="F35" s="11">
        <f t="shared" si="0"/>
        <v>0</v>
      </c>
      <c r="G35" s="1"/>
      <c r="H35" s="1"/>
      <c r="I35" s="1"/>
      <c r="J35" s="1"/>
    </row>
    <row r="36" spans="1:10" ht="15.75" x14ac:dyDescent="0.25">
      <c r="A36" s="1"/>
      <c r="B36" s="9"/>
      <c r="C36" s="9"/>
      <c r="D36" s="9"/>
      <c r="E36" s="18"/>
      <c r="F36" s="11">
        <f t="shared" si="0"/>
        <v>0</v>
      </c>
      <c r="G36" s="1"/>
      <c r="H36" s="1"/>
      <c r="I36" s="1"/>
      <c r="J36" s="1"/>
    </row>
    <row r="37" spans="1:10" ht="15.75" x14ac:dyDescent="0.25">
      <c r="A37" s="1"/>
      <c r="B37" s="9"/>
      <c r="C37" s="9"/>
      <c r="D37" s="9"/>
      <c r="E37" s="18"/>
      <c r="F37" s="11">
        <f t="shared" si="0"/>
        <v>0</v>
      </c>
      <c r="G37" s="1"/>
      <c r="H37" s="1"/>
      <c r="I37" s="1"/>
      <c r="J37" s="1"/>
    </row>
    <row r="38" spans="1:10" ht="15.75" x14ac:dyDescent="0.25">
      <c r="A38" s="1"/>
      <c r="B38" s="9"/>
      <c r="C38" s="9"/>
      <c r="D38" s="9"/>
      <c r="E38" s="18"/>
      <c r="F38" s="11">
        <f t="shared" si="0"/>
        <v>0</v>
      </c>
      <c r="G38" s="1"/>
      <c r="H38" s="1"/>
      <c r="I38" s="1"/>
      <c r="J38" s="1"/>
    </row>
    <row r="39" spans="1:10" ht="15.75" x14ac:dyDescent="0.25">
      <c r="A39" s="1"/>
      <c r="B39" s="9"/>
      <c r="C39" s="9"/>
      <c r="D39" s="9"/>
      <c r="E39" s="18"/>
      <c r="F39" s="11">
        <f t="shared" si="0"/>
        <v>0</v>
      </c>
      <c r="G39" s="1"/>
      <c r="H39" s="1"/>
      <c r="I39" s="1"/>
      <c r="J39" s="1"/>
    </row>
    <row r="40" spans="1:10" ht="15.75" x14ac:dyDescent="0.25">
      <c r="A40" s="1"/>
      <c r="B40" s="9"/>
      <c r="C40" s="9"/>
      <c r="D40" s="9"/>
      <c r="E40" s="18"/>
      <c r="F40" s="11">
        <f t="shared" si="0"/>
        <v>0</v>
      </c>
      <c r="G40" s="1"/>
      <c r="H40" s="1"/>
      <c r="I40" s="1"/>
      <c r="J40" s="1"/>
    </row>
    <row r="41" spans="1:10" ht="15.75" x14ac:dyDescent="0.25">
      <c r="A41" s="1"/>
      <c r="B41" s="9"/>
      <c r="C41" s="9"/>
      <c r="D41" s="9"/>
      <c r="E41" s="18"/>
      <c r="F41" s="11">
        <f t="shared" si="0"/>
        <v>0</v>
      </c>
      <c r="G41" s="1"/>
      <c r="H41" s="1"/>
      <c r="I41" s="1"/>
      <c r="J41" s="1"/>
    </row>
    <row r="42" spans="1:10" ht="15.75" x14ac:dyDescent="0.25">
      <c r="A42" s="1"/>
      <c r="B42" s="9"/>
      <c r="C42" s="9"/>
      <c r="D42" s="9"/>
      <c r="E42" s="18"/>
      <c r="F42" s="11">
        <f t="shared" si="0"/>
        <v>0</v>
      </c>
      <c r="G42" s="1"/>
      <c r="H42" s="1"/>
      <c r="I42" s="1"/>
      <c r="J42" s="1"/>
    </row>
    <row r="43" spans="1:10" ht="15.75" x14ac:dyDescent="0.25">
      <c r="A43" s="1"/>
      <c r="B43" s="9"/>
      <c r="C43" s="9"/>
      <c r="D43" s="9"/>
      <c r="E43" s="18"/>
      <c r="F43" s="11">
        <f t="shared" si="0"/>
        <v>0</v>
      </c>
      <c r="G43" s="1"/>
      <c r="H43" s="1"/>
      <c r="I43" s="1"/>
      <c r="J43" s="1"/>
    </row>
    <row r="44" spans="1:10" ht="15.75" x14ac:dyDescent="0.25">
      <c r="A44" s="1"/>
      <c r="B44" s="9"/>
      <c r="C44" s="9"/>
      <c r="D44" s="9"/>
      <c r="E44" s="18"/>
      <c r="F44" s="11">
        <f t="shared" si="0"/>
        <v>0</v>
      </c>
      <c r="G44" s="1"/>
      <c r="H44" s="1"/>
      <c r="I44" s="1"/>
      <c r="J44" s="1"/>
    </row>
    <row r="45" spans="1:10" ht="15.75" x14ac:dyDescent="0.25">
      <c r="A45" s="1"/>
      <c r="B45" s="9"/>
      <c r="C45" s="9"/>
      <c r="D45" s="9"/>
      <c r="E45" s="18"/>
      <c r="F45" s="11">
        <f t="shared" si="0"/>
        <v>0</v>
      </c>
      <c r="G45" s="1"/>
      <c r="H45" s="1"/>
      <c r="I45" s="1"/>
      <c r="J45" s="1"/>
    </row>
    <row r="46" spans="1:10" ht="15.75" x14ac:dyDescent="0.25">
      <c r="A46" s="1"/>
      <c r="B46" s="9"/>
      <c r="C46" s="9"/>
      <c r="D46" s="9"/>
      <c r="E46" s="18"/>
      <c r="F46" s="11">
        <f t="shared" si="0"/>
        <v>0</v>
      </c>
      <c r="G46" s="1"/>
      <c r="H46" s="1"/>
      <c r="I46" s="1"/>
      <c r="J46" s="1"/>
    </row>
    <row r="47" spans="1:10" ht="15.75" x14ac:dyDescent="0.25">
      <c r="A47" s="1"/>
      <c r="B47" s="9"/>
      <c r="C47" s="9"/>
      <c r="D47" s="9"/>
      <c r="E47" s="18"/>
      <c r="F47" s="11">
        <f t="shared" si="0"/>
        <v>0</v>
      </c>
      <c r="G47" s="1"/>
      <c r="H47" s="1"/>
      <c r="I47" s="1"/>
      <c r="J47" s="1"/>
    </row>
    <row r="48" spans="1:10" ht="15.75" x14ac:dyDescent="0.25">
      <c r="A48" s="1"/>
      <c r="B48" s="9"/>
      <c r="C48" s="9"/>
      <c r="D48" s="9"/>
      <c r="E48" s="18"/>
      <c r="F48" s="11">
        <f t="shared" si="0"/>
        <v>0</v>
      </c>
      <c r="G48" s="1"/>
      <c r="H48" s="1"/>
      <c r="I48" s="1"/>
      <c r="J48" s="1"/>
    </row>
    <row r="49" spans="1:10" ht="15.75" x14ac:dyDescent="0.25">
      <c r="A49" s="1"/>
      <c r="B49" s="9"/>
      <c r="C49" s="9"/>
      <c r="D49" s="9"/>
      <c r="E49" s="18"/>
      <c r="F49" s="11">
        <f t="shared" si="0"/>
        <v>0</v>
      </c>
      <c r="G49" s="1"/>
      <c r="H49" s="1"/>
      <c r="I49" s="1"/>
      <c r="J49" s="1"/>
    </row>
    <row r="50" spans="1:10" ht="15.75" x14ac:dyDescent="0.25">
      <c r="A50" s="1"/>
      <c r="B50" s="9"/>
      <c r="C50" s="9"/>
      <c r="D50" s="9"/>
      <c r="E50" s="18"/>
      <c r="F50" s="11">
        <f t="shared" si="0"/>
        <v>0</v>
      </c>
      <c r="G50" s="1"/>
      <c r="H50" s="1"/>
      <c r="I50" s="1"/>
      <c r="J50" s="1"/>
    </row>
    <row r="51" spans="1:10" ht="15.75" x14ac:dyDescent="0.25">
      <c r="A51" s="1"/>
      <c r="B51" s="9"/>
      <c r="C51" s="9"/>
      <c r="D51" s="9"/>
      <c r="E51" s="18"/>
      <c r="F51" s="11">
        <f t="shared" si="0"/>
        <v>0</v>
      </c>
      <c r="G51" s="1"/>
      <c r="H51" s="1"/>
      <c r="I51" s="1"/>
      <c r="J51" s="1"/>
    </row>
    <row r="52" spans="1:10" ht="15.75" x14ac:dyDescent="0.25">
      <c r="A52" s="1"/>
      <c r="B52" s="9"/>
      <c r="C52" s="9"/>
      <c r="D52" s="9"/>
      <c r="E52" s="18"/>
      <c r="F52" s="11">
        <f t="shared" si="0"/>
        <v>0</v>
      </c>
      <c r="G52" s="1"/>
      <c r="H52" s="1"/>
      <c r="I52" s="1"/>
      <c r="J52" s="1"/>
    </row>
    <row r="53" spans="1:10" ht="15.75" x14ac:dyDescent="0.25">
      <c r="A53" s="1"/>
      <c r="B53" s="9"/>
      <c r="C53" s="9"/>
      <c r="D53" s="9"/>
      <c r="E53" s="18"/>
      <c r="F53" s="11">
        <f t="shared" si="0"/>
        <v>0</v>
      </c>
      <c r="G53" s="1"/>
      <c r="H53" s="1"/>
      <c r="I53" s="1"/>
      <c r="J53" s="1"/>
    </row>
    <row r="54" spans="1:10" ht="15.75" x14ac:dyDescent="0.25">
      <c r="A54" s="1"/>
      <c r="B54" s="9"/>
      <c r="C54" s="9"/>
      <c r="D54" s="9"/>
      <c r="E54" s="18"/>
      <c r="F54" s="11">
        <f t="shared" si="0"/>
        <v>0</v>
      </c>
      <c r="G54" s="1"/>
      <c r="H54" s="1"/>
      <c r="I54" s="1"/>
      <c r="J54" s="1"/>
    </row>
    <row r="55" spans="1:10" ht="15.75" x14ac:dyDescent="0.25">
      <c r="A55" s="1"/>
      <c r="B55" s="12"/>
      <c r="C55" s="12"/>
      <c r="D55" s="12"/>
      <c r="E55" s="21"/>
      <c r="F55" s="11">
        <f t="shared" si="0"/>
        <v>0</v>
      </c>
      <c r="G55" s="1"/>
      <c r="H55" s="1"/>
      <c r="I55" s="1"/>
      <c r="J55" s="1"/>
    </row>
    <row r="56" spans="1:10" x14ac:dyDescent="0.25">
      <c r="A56" s="7"/>
      <c r="B56" s="7"/>
      <c r="C56" s="7"/>
      <c r="D56" s="7"/>
      <c r="E56" s="7"/>
      <c r="F56" s="8"/>
      <c r="G56" s="1"/>
      <c r="H56" s="1"/>
      <c r="I56" s="1"/>
      <c r="J56" s="1"/>
    </row>
    <row r="57" spans="1:10" x14ac:dyDescent="0.25">
      <c r="F57"/>
    </row>
    <row r="58" spans="1:10" x14ac:dyDescent="0.25">
      <c r="F58"/>
    </row>
    <row r="59" spans="1:10" x14ac:dyDescent="0.25">
      <c r="F59"/>
    </row>
    <row r="60" spans="1:10" x14ac:dyDescent="0.25">
      <c r="F60"/>
    </row>
    <row r="61" spans="1:10" x14ac:dyDescent="0.25">
      <c r="F61"/>
    </row>
    <row r="62" spans="1:10" x14ac:dyDescent="0.25">
      <c r="F62"/>
    </row>
    <row r="63" spans="1:10" x14ac:dyDescent="0.25">
      <c r="F63"/>
    </row>
    <row r="64" spans="1:10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</sheetData>
  <protectedRanges>
    <protectedRange sqref="B5:E55" name="Диапазон1"/>
  </protectedRanges>
  <mergeCells count="2">
    <mergeCell ref="B2:F2"/>
    <mergeCell ref="H11:I12"/>
  </mergeCells>
  <dataValidations count="1">
    <dataValidation type="list" allowBlank="1" showInputMessage="1" showErrorMessage="1" sqref="E5:E56">
      <formula1>$H$5:$H$9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B5" sqref="B5"/>
    </sheetView>
  </sheetViews>
  <sheetFormatPr defaultRowHeight="15" x14ac:dyDescent="0.25"/>
  <cols>
    <col min="1" max="1" width="4.28515625" customWidth="1"/>
    <col min="2" max="2" width="28" customWidth="1"/>
    <col min="3" max="3" width="15.42578125" customWidth="1"/>
    <col min="4" max="4" width="14.7109375" customWidth="1"/>
    <col min="5" max="5" width="10.140625" customWidth="1"/>
    <col min="7" max="7" width="14.28515625" bestFit="1" customWidth="1"/>
    <col min="8" max="8" width="14.85546875" bestFit="1" customWidth="1"/>
    <col min="9" max="9" width="16.7109375" bestFit="1" customWidth="1"/>
    <col min="10" max="10" width="12.42578125" customWidth="1"/>
    <col min="11" max="11" width="15.7109375" customWidth="1"/>
    <col min="12" max="12" width="3.85546875" customWidth="1"/>
    <col min="13" max="21" width="9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.75" customHeight="1" x14ac:dyDescent="0.25">
      <c r="A2" s="1"/>
      <c r="B2" s="30" t="s">
        <v>9</v>
      </c>
      <c r="C2" s="30"/>
      <c r="D2" s="30"/>
      <c r="E2" s="30"/>
      <c r="F2" s="1"/>
      <c r="G2" s="30" t="s">
        <v>11</v>
      </c>
      <c r="H2" s="30"/>
      <c r="I2" s="30"/>
      <c r="J2" s="30"/>
      <c r="K2" s="30"/>
      <c r="L2" s="1"/>
    </row>
    <row r="3" spans="1:12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57.75" customHeight="1" x14ac:dyDescent="0.25">
      <c r="A4" s="1"/>
      <c r="B4" s="13" t="s">
        <v>6</v>
      </c>
      <c r="C4" s="13" t="s">
        <v>8</v>
      </c>
      <c r="D4" s="13" t="s">
        <v>20</v>
      </c>
      <c r="E4" s="13" t="s">
        <v>18</v>
      </c>
      <c r="F4" s="1"/>
      <c r="G4" s="17" t="s">
        <v>4</v>
      </c>
      <c r="H4" s="17" t="s">
        <v>24</v>
      </c>
      <c r="I4" s="17" t="s">
        <v>25</v>
      </c>
      <c r="J4" s="32" t="s">
        <v>26</v>
      </c>
      <c r="K4" s="32" t="s">
        <v>27</v>
      </c>
      <c r="L4" s="1"/>
    </row>
    <row r="5" spans="1:12" ht="15.75" customHeight="1" x14ac:dyDescent="0.25">
      <c r="A5" s="1"/>
      <c r="B5" s="19"/>
      <c r="C5" s="22"/>
      <c r="D5" s="18"/>
      <c r="E5" s="16">
        <f>IFERROR(C5*VLOOKUP(Рецепт!B5,Продукты!$B$4:$F$55,5,0)*VLOOKUP(D5:D5,Продукты!$H$5:$I$9,2,0),)</f>
        <v>0</v>
      </c>
      <c r="F5" s="1"/>
      <c r="G5" s="36" t="s">
        <v>13</v>
      </c>
      <c r="H5" s="36" t="s">
        <v>13</v>
      </c>
      <c r="I5" s="36" t="s">
        <v>14</v>
      </c>
      <c r="J5" s="33"/>
      <c r="K5" s="33"/>
      <c r="L5" s="1"/>
    </row>
    <row r="6" spans="1:12" ht="15.75" customHeight="1" x14ac:dyDescent="0.25">
      <c r="A6" s="1"/>
      <c r="B6" s="19"/>
      <c r="C6" s="22"/>
      <c r="D6" s="18"/>
      <c r="E6" s="16">
        <f>IFERROR(C6*VLOOKUP(Рецепт!B6,Продукты!$B$4:$F$55,5,0)*VLOOKUP(D6:D6,Продукты!$H$5:$I$9,2,0),)</f>
        <v>0</v>
      </c>
      <c r="F6" s="1"/>
      <c r="G6" s="36"/>
      <c r="H6" s="36"/>
      <c r="I6" s="36"/>
      <c r="J6" s="34"/>
      <c r="K6" s="34"/>
      <c r="L6" s="1"/>
    </row>
    <row r="7" spans="1:12" ht="15.75" x14ac:dyDescent="0.25">
      <c r="A7" s="1"/>
      <c r="B7" s="19"/>
      <c r="C7" s="22"/>
      <c r="D7" s="18"/>
      <c r="E7" s="16">
        <f>IFERROR(C7*VLOOKUP(Рецепт!B7,Продукты!$B$4:$F$55,5,0)*VLOOKUP(D7:D7,Продукты!$H$5:$I$9,2,0),)</f>
        <v>0</v>
      </c>
      <c r="F7" s="1"/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1"/>
    </row>
    <row r="8" spans="1:12" ht="15.75" x14ac:dyDescent="0.25">
      <c r="A8" s="1"/>
      <c r="B8" s="19"/>
      <c r="C8" s="22"/>
      <c r="D8" s="18"/>
      <c r="E8" s="16">
        <f>IFERROR(C8*VLOOKUP(Рецепт!B8,Продукты!$B$4:$F$55,5,0)*VLOOKUP(D8:D8,Продукты!$H$5:$I$9,2,0),)</f>
        <v>0</v>
      </c>
      <c r="F8" s="1"/>
      <c r="G8" s="35"/>
      <c r="H8" s="35"/>
      <c r="I8" s="35"/>
      <c r="J8" s="35"/>
      <c r="K8" s="35"/>
      <c r="L8" s="1"/>
    </row>
    <row r="9" spans="1:12" ht="15.75" x14ac:dyDescent="0.25">
      <c r="A9" s="1"/>
      <c r="B9" s="19"/>
      <c r="C9" s="22"/>
      <c r="D9" s="18"/>
      <c r="E9" s="16">
        <f>IFERROR(C9*VLOOKUP(Рецепт!B9,Продукты!$B$4:$F$55,5,0)*VLOOKUP(D9:D9,Продукты!$H$5:$I$9,2,0),)</f>
        <v>0</v>
      </c>
      <c r="F9" s="1"/>
      <c r="G9" s="35"/>
      <c r="H9" s="35"/>
      <c r="I9" s="35"/>
      <c r="J9" s="35"/>
      <c r="K9" s="35"/>
      <c r="L9" s="1"/>
    </row>
    <row r="10" spans="1:12" ht="18.75" customHeight="1" x14ac:dyDescent="0.25">
      <c r="A10" s="1"/>
      <c r="B10" s="19"/>
      <c r="C10" s="22"/>
      <c r="D10" s="18"/>
      <c r="E10" s="16">
        <f>IFERROR(C10*VLOOKUP(Рецепт!B10,Продукты!$B$4:$F$55,5,0)*VLOOKUP(D10:D10,Продукты!$H$5:$I$9,2,0),)</f>
        <v>0</v>
      </c>
      <c r="F10" s="1"/>
      <c r="G10" s="1"/>
      <c r="H10" s="1"/>
      <c r="I10" s="1"/>
      <c r="J10" s="1"/>
      <c r="K10" s="1"/>
      <c r="L10" s="1"/>
    </row>
    <row r="11" spans="1:12" ht="18.75" customHeight="1" x14ac:dyDescent="0.25">
      <c r="A11" s="1"/>
      <c r="B11" s="19"/>
      <c r="C11" s="22"/>
      <c r="D11" s="18"/>
      <c r="E11" s="16">
        <f>IFERROR(C11*VLOOKUP(Рецепт!B11,Продукты!$B$4:$F$55,5,0)*VLOOKUP(D11:D11,Продукты!$H$5:$I$9,2,0),)</f>
        <v>0</v>
      </c>
      <c r="F11" s="1"/>
      <c r="G11" s="30" t="s">
        <v>10</v>
      </c>
      <c r="H11" s="30"/>
      <c r="I11" s="30"/>
      <c r="J11" s="30"/>
      <c r="K11" s="30"/>
      <c r="L11" s="1"/>
    </row>
    <row r="12" spans="1:12" ht="18.75" customHeight="1" x14ac:dyDescent="0.25">
      <c r="A12" s="1"/>
      <c r="B12" s="19"/>
      <c r="C12" s="22"/>
      <c r="D12" s="18"/>
      <c r="E12" s="16">
        <f>IFERROR(C12*VLOOKUP(Рецепт!B12,Продукты!$B$4:$F$55,5,0)*VLOOKUP(D12:D12,Продукты!$H$5:$I$9,2,0),)</f>
        <v>0</v>
      </c>
      <c r="F12" s="1"/>
      <c r="G12" s="30"/>
      <c r="H12" s="30"/>
      <c r="I12" s="30"/>
      <c r="J12" s="30"/>
      <c r="K12" s="30"/>
      <c r="L12" s="1"/>
    </row>
    <row r="13" spans="1:12" ht="15.75" x14ac:dyDescent="0.25">
      <c r="A13" s="1"/>
      <c r="B13" s="19"/>
      <c r="C13" s="22"/>
      <c r="D13" s="18"/>
      <c r="E13" s="16">
        <f>IFERROR(C13*VLOOKUP(Рецепт!B13,Продукты!$B$4:$F$55,5,0)*VLOOKUP(D13:D13,Продукты!$H$5:$I$9,2,0),)</f>
        <v>0</v>
      </c>
      <c r="F13" s="1"/>
      <c r="G13" s="1"/>
      <c r="H13" s="1"/>
      <c r="I13" s="1"/>
      <c r="J13" s="1"/>
      <c r="K13" s="1"/>
      <c r="L13" s="1"/>
    </row>
    <row r="14" spans="1:12" ht="15.75" customHeight="1" x14ac:dyDescent="0.25">
      <c r="A14" s="1"/>
      <c r="B14" s="19"/>
      <c r="C14" s="22"/>
      <c r="D14" s="18"/>
      <c r="E14" s="16">
        <f>IFERROR(C14*VLOOKUP(Рецепт!B14,Продукты!$B$4:$F$55,5,0)*VLOOKUP(D14:D14,Продукты!$H$5:$I$9,2,0),)</f>
        <v>0</v>
      </c>
      <c r="F14" s="1"/>
      <c r="G14" s="31" t="s">
        <v>6</v>
      </c>
      <c r="H14" s="31" t="s">
        <v>5</v>
      </c>
      <c r="I14" s="31" t="s">
        <v>7</v>
      </c>
      <c r="J14" s="31" t="s">
        <v>12</v>
      </c>
      <c r="K14" s="31"/>
      <c r="L14" s="1"/>
    </row>
    <row r="15" spans="1:12" ht="15.75" customHeight="1" x14ac:dyDescent="0.25">
      <c r="A15" s="1"/>
      <c r="B15" s="19"/>
      <c r="C15" s="22"/>
      <c r="D15" s="18"/>
      <c r="E15" s="16">
        <f>IFERROR(C15*VLOOKUP(Рецепт!B15,Продукты!$B$4:$F$55,5,0)*VLOOKUP(D15:D15,Продукты!$H$5:$I$9,2,0),)</f>
        <v>0</v>
      </c>
      <c r="F15" s="1"/>
      <c r="G15" s="31"/>
      <c r="H15" s="31"/>
      <c r="I15" s="31"/>
      <c r="J15" s="31"/>
      <c r="K15" s="31"/>
      <c r="L15" s="1"/>
    </row>
    <row r="16" spans="1:12" ht="15.75" customHeight="1" x14ac:dyDescent="0.25">
      <c r="A16" s="1"/>
      <c r="B16" s="19"/>
      <c r="C16" s="22"/>
      <c r="D16" s="18"/>
      <c r="E16" s="16">
        <f>IFERROR(C16*VLOOKUP(Рецепт!B16,Продукты!$B$4:$F$55,5,0)*VLOOKUP(D16:D16,Продукты!$H$5:$I$9,2,0),)</f>
        <v>0</v>
      </c>
      <c r="F16" s="1"/>
      <c r="G16" s="31"/>
      <c r="H16" s="31"/>
      <c r="I16" s="31"/>
      <c r="J16" s="31"/>
      <c r="K16" s="31"/>
      <c r="L16" s="1"/>
    </row>
    <row r="17" spans="1:12" ht="15.75" customHeight="1" x14ac:dyDescent="0.25">
      <c r="A17" s="1"/>
      <c r="B17" s="19"/>
      <c r="C17" s="22"/>
      <c r="D17" s="18"/>
      <c r="E17" s="16">
        <f>IFERROR(C17*VLOOKUP(Рецепт!B17,Продукты!$B$4:$F$55,5,0)*VLOOKUP(D17:D17,Продукты!$H$5:$I$9,2,0),)</f>
        <v>0</v>
      </c>
      <c r="F17" s="1"/>
      <c r="G17" s="28">
        <f>SUM(E5:E35)</f>
        <v>0</v>
      </c>
      <c r="H17" s="28">
        <f>(K7/VLOOKUP(Рецепт!G5,Продукты!H13:I14,2,FALSE)/22/8*$G$7)</f>
        <v>0</v>
      </c>
      <c r="I17" s="28">
        <f>H7/VLOOKUP(H5,Продукты!H13:I14,2,0)*3*$J$7+I7/VLOOKUP(I5,Продукты!H13:I14,2,0)/24*J7</f>
        <v>0</v>
      </c>
      <c r="J17" s="29">
        <f>SUM(G17:$I$17)</f>
        <v>0</v>
      </c>
      <c r="K17" s="29"/>
      <c r="L17" s="1"/>
    </row>
    <row r="18" spans="1:12" ht="15.75" customHeight="1" x14ac:dyDescent="0.25">
      <c r="A18" s="1"/>
      <c r="B18" s="19"/>
      <c r="C18" s="22"/>
      <c r="D18" s="18"/>
      <c r="E18" s="16">
        <f>IFERROR(C18*VLOOKUP(Рецепт!B18,Продукты!$B$4:$F$55,5,0)*VLOOKUP(D18:D18,Продукты!$H$5:$I$9,2,0),)</f>
        <v>0</v>
      </c>
      <c r="F18" s="1"/>
      <c r="G18" s="28"/>
      <c r="H18" s="28"/>
      <c r="I18" s="28"/>
      <c r="J18" s="29"/>
      <c r="K18" s="29"/>
      <c r="L18" s="1"/>
    </row>
    <row r="19" spans="1:12" ht="15.75" customHeight="1" x14ac:dyDescent="0.25">
      <c r="A19" s="1"/>
      <c r="B19" s="19"/>
      <c r="C19" s="15"/>
      <c r="D19" s="18"/>
      <c r="E19" s="16">
        <f>IFERROR(C19*VLOOKUP(Рецепт!B19,Продукты!$B$4:$F$55,5,0)*VLOOKUP(D19:D19,Продукты!$H$5:$I$9,2,0),)</f>
        <v>0</v>
      </c>
      <c r="F19" s="1"/>
      <c r="G19" s="28"/>
      <c r="H19" s="28"/>
      <c r="I19" s="28"/>
      <c r="J19" s="29"/>
      <c r="K19" s="29"/>
      <c r="L19" s="1"/>
    </row>
    <row r="20" spans="1:12" ht="15.75" x14ac:dyDescent="0.25">
      <c r="A20" s="1"/>
      <c r="B20" s="19"/>
      <c r="C20" s="22"/>
      <c r="D20" s="18"/>
      <c r="E20" s="16">
        <f>IFERROR(C20*VLOOKUP(Рецепт!B20,Продукты!$B$4:$F$55,5,0)*VLOOKUP(D20:D20,Продукты!$H$5:$I$9,2,0),)</f>
        <v>0</v>
      </c>
      <c r="F20" s="1"/>
      <c r="G20" s="28"/>
      <c r="H20" s="28"/>
      <c r="I20" s="28"/>
      <c r="J20" s="29"/>
      <c r="K20" s="29"/>
      <c r="L20" s="1"/>
    </row>
    <row r="21" spans="1:12" ht="15.75" x14ac:dyDescent="0.25">
      <c r="A21" s="1"/>
      <c r="B21" s="19"/>
      <c r="C21" s="22"/>
      <c r="D21" s="18"/>
      <c r="E21" s="16">
        <f>IFERROR(C21*VLOOKUP(Рецепт!B21,Продукты!$B$4:$F$55,5,0)*VLOOKUP(D21:D21,Продукты!$H$5:$I$9,2,0),)</f>
        <v>0</v>
      </c>
      <c r="F21" s="1"/>
      <c r="G21" s="1"/>
      <c r="H21" s="1"/>
      <c r="I21" s="1"/>
      <c r="J21" s="1"/>
      <c r="K21" s="1"/>
      <c r="L21" s="1"/>
    </row>
    <row r="22" spans="1:12" ht="15.75" x14ac:dyDescent="0.25">
      <c r="A22" s="1"/>
      <c r="B22" s="19"/>
      <c r="C22" s="22"/>
      <c r="D22" s="18"/>
      <c r="E22" s="16">
        <f>IFERROR(C22*VLOOKUP(Рецепт!B22,Продукты!$B$4:$F$55,5,0)*VLOOKUP(D22:D22,Продукты!$H$5:$I$9,2,0),)</f>
        <v>0</v>
      </c>
      <c r="F22" s="1"/>
      <c r="G22" s="1"/>
      <c r="H22" s="1"/>
      <c r="I22" s="1"/>
      <c r="J22" s="1"/>
      <c r="K22" s="1"/>
      <c r="L22" s="1"/>
    </row>
    <row r="23" spans="1:12" ht="15.75" x14ac:dyDescent="0.25">
      <c r="A23" s="1"/>
      <c r="B23" s="19"/>
      <c r="C23" s="22"/>
      <c r="D23" s="18"/>
      <c r="E23" s="16">
        <f>IFERROR(C23*VLOOKUP(Рецепт!B23,Продукты!$B$4:$F$55,5,0)*VLOOKUP(D23:D23,Продукты!$H$5:$I$9,2,0),)</f>
        <v>0</v>
      </c>
      <c r="F23" s="1"/>
      <c r="G23" s="1"/>
      <c r="H23" s="1"/>
      <c r="I23" s="1"/>
      <c r="J23" s="1"/>
      <c r="K23" s="1"/>
      <c r="L23" s="1"/>
    </row>
    <row r="24" spans="1:12" ht="15.75" x14ac:dyDescent="0.25">
      <c r="A24" s="1"/>
      <c r="B24" s="19"/>
      <c r="C24" s="22"/>
      <c r="D24" s="18"/>
      <c r="E24" s="16">
        <f>IFERROR(C24*VLOOKUP(Рецепт!B24,Продукты!$B$4:$F$55,5,0)*VLOOKUP(D24:D24,Продукты!$H$5:$I$9,2,0),)</f>
        <v>0</v>
      </c>
      <c r="F24" s="1"/>
      <c r="G24" s="1"/>
      <c r="H24" s="1"/>
      <c r="I24" s="1"/>
      <c r="J24" s="1"/>
      <c r="K24" s="1"/>
      <c r="L24" s="1"/>
    </row>
    <row r="25" spans="1:12" ht="15.75" x14ac:dyDescent="0.25">
      <c r="A25" s="1"/>
      <c r="B25" s="19"/>
      <c r="C25" s="22"/>
      <c r="D25" s="18"/>
      <c r="E25" s="16">
        <f>IFERROR(C25*VLOOKUP(Рецепт!B25,Продукты!$B$4:$F$55,5,0)*VLOOKUP(D25:D25,Продукты!$H$5:$I$9,2,0),)</f>
        <v>0</v>
      </c>
      <c r="F25" s="1"/>
      <c r="G25" s="1"/>
      <c r="H25" s="1"/>
      <c r="I25" s="1"/>
      <c r="J25" s="1"/>
      <c r="K25" s="1"/>
      <c r="L25" s="1"/>
    </row>
    <row r="26" spans="1:12" ht="15.75" x14ac:dyDescent="0.25">
      <c r="A26" s="1"/>
      <c r="B26" s="19"/>
      <c r="C26" s="22"/>
      <c r="D26" s="18"/>
      <c r="E26" s="16">
        <f>IFERROR(C26*VLOOKUP(Рецепт!B26,Продукты!$B$4:$F$55,5,0)*VLOOKUP(D26:D26,Продукты!$H$5:$I$9,2,0),)</f>
        <v>0</v>
      </c>
      <c r="F26" s="1"/>
      <c r="G26" s="1"/>
      <c r="H26" s="1"/>
      <c r="I26" s="1"/>
      <c r="J26" s="1"/>
      <c r="K26" s="1"/>
      <c r="L26" s="1"/>
    </row>
    <row r="27" spans="1:12" ht="15.75" x14ac:dyDescent="0.25">
      <c r="A27" s="1"/>
      <c r="B27" s="19"/>
      <c r="C27" s="22"/>
      <c r="D27" s="18"/>
      <c r="E27" s="16">
        <f>IFERROR(C27*VLOOKUP(Рецепт!B27,Продукты!$B$4:$F$55,5,0)*VLOOKUP(D27:D27,Продукты!$H$5:$I$9,2,0),)</f>
        <v>0</v>
      </c>
      <c r="F27" s="1"/>
      <c r="G27" s="1"/>
      <c r="H27" s="1"/>
      <c r="I27" s="1"/>
      <c r="J27" s="1"/>
      <c r="K27" s="1"/>
      <c r="L27" s="1"/>
    </row>
    <row r="28" spans="1:12" ht="15.75" x14ac:dyDescent="0.25">
      <c r="A28" s="1"/>
      <c r="B28" s="19"/>
      <c r="C28" s="22"/>
      <c r="D28" s="18"/>
      <c r="E28" s="16">
        <f>IFERROR(C28*VLOOKUP(Рецепт!B28,Продукты!$B$4:$F$55,5,0)*VLOOKUP(D28:D28,Продукты!$H$5:$I$9,2,0),)</f>
        <v>0</v>
      </c>
      <c r="F28" s="1"/>
      <c r="G28" s="1"/>
      <c r="H28" s="1"/>
      <c r="I28" s="1"/>
      <c r="J28" s="1"/>
      <c r="K28" s="1"/>
      <c r="L28" s="1"/>
    </row>
    <row r="29" spans="1:12" ht="15.75" x14ac:dyDescent="0.25">
      <c r="A29" s="1"/>
      <c r="B29" s="19"/>
      <c r="C29" s="22"/>
      <c r="D29" s="18"/>
      <c r="E29" s="16">
        <f>IFERROR(C29*VLOOKUP(Рецепт!B29,Продукты!$B$4:$F$55,5,0)*VLOOKUP(D29:D29,Продукты!$H$5:$I$9,2,0),)</f>
        <v>0</v>
      </c>
      <c r="F29" s="1"/>
      <c r="G29" s="1"/>
      <c r="H29" s="1"/>
      <c r="I29" s="1"/>
      <c r="J29" s="1"/>
      <c r="K29" s="1"/>
      <c r="L29" s="1"/>
    </row>
    <row r="30" spans="1:12" ht="15.75" x14ac:dyDescent="0.25">
      <c r="A30" s="1"/>
      <c r="B30" s="19"/>
      <c r="C30" s="22"/>
      <c r="D30" s="18"/>
      <c r="E30" s="16">
        <f>IFERROR(C30*VLOOKUP(Рецепт!B30,Продукты!$B$4:$F$55,5,0)*VLOOKUP(D30:D30,Продукты!$H$5:$I$9,2,0),)</f>
        <v>0</v>
      </c>
      <c r="F30" s="1"/>
      <c r="G30" s="1"/>
      <c r="H30" s="1"/>
      <c r="I30" s="1"/>
      <c r="J30" s="1"/>
      <c r="K30" s="1"/>
      <c r="L30" s="1"/>
    </row>
    <row r="31" spans="1:12" ht="15.75" x14ac:dyDescent="0.25">
      <c r="A31" s="1"/>
      <c r="B31" s="19"/>
      <c r="C31" s="22"/>
      <c r="D31" s="18"/>
      <c r="E31" s="16">
        <f>IFERROR(C31*VLOOKUP(Рецепт!B31,Продукты!$B$4:$F$55,5,0)*VLOOKUP(D31:D31,Продукты!$H$5:$I$9,2,0),)</f>
        <v>0</v>
      </c>
      <c r="F31" s="1"/>
      <c r="G31" s="1"/>
      <c r="H31" s="1"/>
      <c r="I31" s="1"/>
      <c r="J31" s="1"/>
      <c r="K31" s="1"/>
      <c r="L31" s="1"/>
    </row>
    <row r="32" spans="1:12" ht="15.75" x14ac:dyDescent="0.25">
      <c r="A32" s="1"/>
      <c r="B32" s="19"/>
      <c r="C32" s="22"/>
      <c r="D32" s="18"/>
      <c r="E32" s="16">
        <f>IFERROR(C32*VLOOKUP(Рецепт!B32,Продукты!$B$4:$F$55,5,0)*VLOOKUP(D32:D32,Продукты!$H$5:$I$9,2,0),)</f>
        <v>0</v>
      </c>
      <c r="F32" s="1"/>
      <c r="G32" s="1"/>
      <c r="H32" s="1"/>
      <c r="I32" s="1"/>
      <c r="J32" s="1"/>
      <c r="K32" s="1"/>
      <c r="L32" s="1"/>
    </row>
    <row r="33" spans="1:12" ht="15.75" x14ac:dyDescent="0.25">
      <c r="A33" s="1"/>
      <c r="B33" s="19"/>
      <c r="C33" s="22"/>
      <c r="D33" s="18"/>
      <c r="E33" s="16">
        <f>IFERROR(C33*VLOOKUP(Рецепт!B33,Продукты!$B$4:$F$55,5,0)*VLOOKUP(D33:D33,Продукты!$H$5:$I$9,2,0),)</f>
        <v>0</v>
      </c>
      <c r="F33" s="1"/>
      <c r="G33" s="1"/>
      <c r="H33" s="1"/>
      <c r="I33" s="1"/>
      <c r="J33" s="1"/>
      <c r="K33" s="1"/>
      <c r="L33" s="1"/>
    </row>
    <row r="34" spans="1:12" ht="15.75" x14ac:dyDescent="0.25">
      <c r="A34" s="1"/>
      <c r="B34" s="19"/>
      <c r="C34" s="22"/>
      <c r="D34" s="18"/>
      <c r="E34" s="16">
        <f>IFERROR(C34*VLOOKUP(Рецепт!B34,Продукты!$B$4:$F$55,5,0)*VLOOKUP(D34:D34,Продукты!$H$5:$I$9,2,0),)</f>
        <v>0</v>
      </c>
      <c r="F34" s="1"/>
      <c r="G34" s="1"/>
      <c r="H34" s="1"/>
      <c r="I34" s="1"/>
      <c r="J34" s="1"/>
      <c r="K34" s="1"/>
      <c r="L34" s="1"/>
    </row>
    <row r="35" spans="1:12" ht="15.75" x14ac:dyDescent="0.25">
      <c r="A35" s="1"/>
      <c r="B35" s="19"/>
      <c r="C35" s="22"/>
      <c r="D35" s="18"/>
      <c r="E35" s="16">
        <f>IFERROR(C35*VLOOKUP(Рецепт!B35,Продукты!$B$4:$F$55,5,0)*VLOOKUP(D35:D35,Продукты!$H$5:$I$9,2,0),)</f>
        <v>0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protectedRanges>
    <protectedRange sqref="G5:I6" name="Диапазон3"/>
    <protectedRange sqref="G7:K9" name="Диапазон2"/>
    <protectedRange sqref="B5:D35" name="Диапазон1"/>
  </protectedRanges>
  <mergeCells count="21">
    <mergeCell ref="B2:E2"/>
    <mergeCell ref="G2:K2"/>
    <mergeCell ref="J4:J6"/>
    <mergeCell ref="K4:K6"/>
    <mergeCell ref="G7:G9"/>
    <mergeCell ref="H7:H9"/>
    <mergeCell ref="I7:I9"/>
    <mergeCell ref="J7:J9"/>
    <mergeCell ref="K7:K9"/>
    <mergeCell ref="G5:G6"/>
    <mergeCell ref="H5:H6"/>
    <mergeCell ref="I5:I6"/>
    <mergeCell ref="G17:G20"/>
    <mergeCell ref="H17:H20"/>
    <mergeCell ref="I17:I20"/>
    <mergeCell ref="J17:K20"/>
    <mergeCell ref="G11:K12"/>
    <mergeCell ref="G14:G16"/>
    <mergeCell ref="H14:H16"/>
    <mergeCell ref="I14:I16"/>
    <mergeCell ref="J14:K1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Продукты!$H$5:$H$9</xm:f>
          </x14:formula1>
          <xm:sqref>D5:D35</xm:sqref>
        </x14:dataValidation>
        <x14:dataValidation type="list" allowBlank="1" showInputMessage="1" showErrorMessage="1">
          <x14:formula1>
            <xm:f>Продукты!$B$5:$B$55</xm:f>
          </x14:formula1>
          <xm:sqref>B5:B35</xm:sqref>
        </x14:dataValidation>
        <x14:dataValidation type="list" allowBlank="1" showInputMessage="1" showErrorMessage="1">
          <x14:formula1>
            <xm:f>Продукты!$B$5:$B$54</xm:f>
          </x14:formula1>
          <xm:sqref>B5:B35</xm:sqref>
        </x14:dataValidation>
        <x14:dataValidation type="list" allowBlank="1" showInputMessage="1" showErrorMessage="1">
          <x14:formula1>
            <xm:f>Продукты!$H$13:$H$14</xm:f>
          </x14:formula1>
          <xm:sqref>G5:I6</xm:sqref>
        </x14:dataValidation>
        <x14:dataValidation type="list" allowBlank="1" showInputMessage="1" showErrorMessage="1">
          <x14:formula1>
            <xm:f>Продукты!$A$2:$A$100</xm:f>
          </x14:formula1>
          <xm:sqref>A5:A14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Продукты</vt:lpstr>
      <vt:lpstr>Рецепт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Dvazajci2</dc:creator>
  <cp:lastModifiedBy>dvazajci@gmail.com</cp:lastModifiedBy>
  <dcterms:created xsi:type="dcterms:W3CDTF">2021-07-22T16:53:40Z</dcterms:created>
  <dcterms:modified xsi:type="dcterms:W3CDTF">2023-03-01T18:08:53Z</dcterms:modified>
</cp:coreProperties>
</file>