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135" windowWidth="19920" windowHeight="7755"/>
  </bookViews>
  <sheets>
    <sheet name="Свадебный торт" sheetId="2" r:id="rId1"/>
  </sheets>
  <calcPr calcId="124519"/>
</workbook>
</file>

<file path=xl/calcChain.xml><?xml version="1.0" encoding="utf-8"?>
<calcChain xmlns="http://schemas.openxmlformats.org/spreadsheetml/2006/main">
  <c r="B12" i="2"/>
  <c r="B11"/>
  <c r="B10"/>
  <c r="B9"/>
  <c r="AB8"/>
  <c r="G5" s="1"/>
  <c r="AB6" l="1"/>
  <c r="AA6"/>
  <c r="AB5"/>
  <c r="AA5"/>
  <c r="AB4"/>
  <c r="AA4"/>
  <c r="AB3"/>
  <c r="AA3"/>
  <c r="L5"/>
  <c r="Z1" s="1"/>
  <c r="AC5" l="1"/>
  <c r="AD5" s="1"/>
  <c r="AE5" s="1"/>
  <c r="AF5" s="1"/>
  <c r="AC3"/>
  <c r="AD3" s="1"/>
  <c r="AE3" s="1"/>
  <c r="AF3" s="1"/>
  <c r="AE2"/>
  <c r="AF2" s="1"/>
  <c r="AC6"/>
  <c r="AD6" s="1"/>
  <c r="AC4"/>
  <c r="AD4" s="1"/>
  <c r="AE4" s="1"/>
  <c r="AF4" s="1"/>
  <c r="AE6" l="1"/>
  <c r="AF6" l="1"/>
  <c r="C8" s="1"/>
  <c r="D8" l="1"/>
  <c r="C9"/>
  <c r="D9" s="1"/>
  <c r="C10" l="1"/>
  <c r="D10" s="1"/>
  <c r="C11" l="1"/>
  <c r="D11" s="1"/>
  <c r="C12" l="1"/>
  <c r="D12" s="1"/>
</calcChain>
</file>

<file path=xl/sharedStrings.xml><?xml version="1.0" encoding="utf-8"?>
<sst xmlns="http://schemas.openxmlformats.org/spreadsheetml/2006/main" count="27" uniqueCount="26">
  <si>
    <t>Диаметр, см</t>
  </si>
  <si>
    <t>Высота, см</t>
  </si>
  <si>
    <t>вес, кг</t>
  </si>
  <si>
    <t>Плотность, кг/л</t>
  </si>
  <si>
    <t>Калибровочный торт</t>
  </si>
  <si>
    <t>D</t>
  </si>
  <si>
    <t>d</t>
  </si>
  <si>
    <t>a</t>
  </si>
  <si>
    <t>b</t>
  </si>
  <si>
    <t>c</t>
  </si>
  <si>
    <t>r</t>
  </si>
  <si>
    <t>Маленький 75г</t>
  </si>
  <si>
    <t>Средний 100г</t>
  </si>
  <si>
    <t>Большой 150г</t>
  </si>
  <si>
    <t>Огромный 200г</t>
  </si>
  <si>
    <t>Таблица расчета формы многоярксного торта</t>
  </si>
  <si>
    <t>Вес порции</t>
  </si>
  <si>
    <t>Ярусов</t>
  </si>
  <si>
    <t>Вес  торта, кг</t>
  </si>
  <si>
    <t>Количество гостей</t>
  </si>
  <si>
    <t>Ярусы</t>
  </si>
  <si>
    <t>Диаметр</t>
  </si>
  <si>
    <t>Вес</t>
  </si>
  <si>
    <t>Высота яруса h, см</t>
  </si>
  <si>
    <t>Полка Х, см</t>
  </si>
  <si>
    <t xml:space="preserve">Введите данные своего торта в таблицу "Калибровойный торт". Это поможет увеличить точность рассчетов. Разные рецепты имеют разный вес.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</si>
</sst>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  <font>
      <b/>
      <sz val="28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4"/>
      <color rgb="FF00B05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gradientFill degree="270">
        <stop position="0">
          <color theme="0"/>
        </stop>
        <stop position="1">
          <color theme="1" tint="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gradientFill degree="270">
        <stop position="0">
          <color theme="0"/>
        </stop>
        <stop position="1">
          <color rgb="FFFFFF00"/>
        </stop>
      </gradientFill>
    </fill>
    <fill>
      <patternFill patternType="solid">
        <fgColor theme="0"/>
        <bgColor indexed="64"/>
      </patternFill>
    </fill>
    <fill>
      <gradientFill degree="270">
        <stop position="0">
          <color theme="0"/>
        </stop>
        <stop position="1">
          <color theme="1" tint="0.1490218817712943"/>
        </stop>
      </gradient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" fontId="9" fillId="4" borderId="2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>
          <bgColor theme="1" tint="0.3499862666707357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130174</xdr:colOff>
      <xdr:row>8</xdr:row>
      <xdr:rowOff>122765</xdr:rowOff>
    </xdr:from>
    <xdr:to>
      <xdr:col>11</xdr:col>
      <xdr:colOff>802626</xdr:colOff>
      <xdr:row>11</xdr:row>
      <xdr:rowOff>333374</xdr:rowOff>
    </xdr:to>
    <xdr:pic>
      <xdr:nvPicPr>
        <xdr:cNvPr id="14" name="Рисунок 13" descr="два зайца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74024" y="3104090"/>
          <a:ext cx="2863202" cy="1467909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6</xdr:row>
      <xdr:rowOff>9525</xdr:rowOff>
    </xdr:from>
    <xdr:to>
      <xdr:col>6</xdr:col>
      <xdr:colOff>1266825</xdr:colOff>
      <xdr:row>11</xdr:row>
      <xdr:rowOff>333375</xdr:rowOff>
    </xdr:to>
    <xdr:pic>
      <xdr:nvPicPr>
        <xdr:cNvPr id="15" name="Рисунок 14" descr="торт4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4350" y="1990725"/>
          <a:ext cx="3609975" cy="2581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F24"/>
  <sheetViews>
    <sheetView tabSelected="1" topLeftCell="B1" workbookViewId="0">
      <selection activeCell="N8" sqref="N8"/>
    </sheetView>
  </sheetViews>
  <sheetFormatPr defaultRowHeight="15"/>
  <cols>
    <col min="1" max="1" width="4.28515625" style="2" customWidth="1"/>
    <col min="2" max="7" width="19.140625" style="2" customWidth="1"/>
    <col min="8" max="8" width="2.42578125" style="2" customWidth="1"/>
    <col min="9" max="9" width="11.140625" style="2" bestFit="1" customWidth="1"/>
    <col min="10" max="10" width="9.140625" style="2"/>
    <col min="11" max="11" width="10.140625" style="2" customWidth="1"/>
    <col min="12" max="12" width="12.28515625" style="2" customWidth="1"/>
    <col min="13" max="13" width="3.5703125" style="2" customWidth="1"/>
    <col min="14" max="14" width="9.140625" style="2"/>
    <col min="15" max="15" width="11.5703125" style="2" bestFit="1" customWidth="1"/>
    <col min="16" max="25" width="9.140625" style="2"/>
    <col min="26" max="32" width="6.7109375" style="2" customWidth="1"/>
    <col min="33" max="16384" width="9.140625" style="2"/>
  </cols>
  <sheetData>
    <row r="1" spans="1:3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Z1" s="4">
        <f>G5/L5*1000</f>
        <v>0</v>
      </c>
      <c r="AA1" s="2" t="s">
        <v>7</v>
      </c>
      <c r="AB1" s="2" t="s">
        <v>8</v>
      </c>
      <c r="AC1" s="2" t="s">
        <v>9</v>
      </c>
      <c r="AD1" s="2" t="s">
        <v>5</v>
      </c>
      <c r="AE1" s="2" t="s">
        <v>10</v>
      </c>
      <c r="AF1" s="2" t="s">
        <v>6</v>
      </c>
    </row>
    <row r="2" spans="1:32" ht="23.25">
      <c r="A2" s="8"/>
      <c r="B2" s="23" t="s">
        <v>15</v>
      </c>
      <c r="C2" s="23"/>
      <c r="D2" s="23"/>
      <c r="E2" s="23"/>
      <c r="F2" s="23"/>
      <c r="G2" s="23"/>
      <c r="H2" s="7"/>
      <c r="I2" s="22" t="s">
        <v>4</v>
      </c>
      <c r="J2" s="22"/>
      <c r="K2" s="22"/>
      <c r="L2" s="22"/>
      <c r="M2" s="7"/>
      <c r="Z2" s="2">
        <v>1</v>
      </c>
      <c r="AC2" s="4"/>
      <c r="AE2" s="6">
        <f>SQRT(Z1/(3.1415*E5))</f>
        <v>0</v>
      </c>
      <c r="AF2" s="6">
        <f>ROUND(AE2*2,0)</f>
        <v>0</v>
      </c>
    </row>
    <row r="3" spans="1:32" ht="9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Z3" s="2">
        <v>2</v>
      </c>
      <c r="AA3" s="2">
        <f>2*3.1415*E5</f>
        <v>62.830000000000005</v>
      </c>
      <c r="AB3" s="2">
        <f>2*F5*E5*3.1415</f>
        <v>188.49</v>
      </c>
      <c r="AC3" s="2">
        <f>F5*F5*E5*3.1415-Z1</f>
        <v>282.73500000000001</v>
      </c>
      <c r="AD3" s="2">
        <f>AB3*AB3-(4*AA3*AC3)</f>
        <v>-35528.480100000015</v>
      </c>
      <c r="AE3" s="5" t="e">
        <f>(-AB3+SQRT(AD3))/(2*AA3)</f>
        <v>#NUM!</v>
      </c>
      <c r="AF3" s="6" t="e">
        <f>IF(ROUND(AE3*2,0)&lt;0,"ошибка",ROUND(AE3*2,0))</f>
        <v>#NUM!</v>
      </c>
    </row>
    <row r="4" spans="1:32" ht="49.5" customHeight="1">
      <c r="A4" s="7"/>
      <c r="B4" s="9" t="s">
        <v>19</v>
      </c>
      <c r="C4" s="9" t="s">
        <v>16</v>
      </c>
      <c r="D4" s="9" t="s">
        <v>17</v>
      </c>
      <c r="E4" s="9" t="s">
        <v>23</v>
      </c>
      <c r="F4" s="9" t="s">
        <v>24</v>
      </c>
      <c r="G4" s="9" t="s">
        <v>18</v>
      </c>
      <c r="H4" s="7"/>
      <c r="I4" s="1" t="s">
        <v>0</v>
      </c>
      <c r="J4" s="1" t="s">
        <v>1</v>
      </c>
      <c r="K4" s="1" t="s">
        <v>2</v>
      </c>
      <c r="L4" s="1" t="s">
        <v>3</v>
      </c>
      <c r="M4" s="7"/>
      <c r="Z4" s="2">
        <v>3</v>
      </c>
      <c r="AA4" s="2">
        <f>3*3.1415*E5</f>
        <v>94.245000000000005</v>
      </c>
      <c r="AB4" s="2">
        <f>6*F5*3.1415*E5</f>
        <v>565.47</v>
      </c>
      <c r="AC4" s="2">
        <f>5*F5*F5*3.1415*E5-Z1</f>
        <v>1413.6750000000002</v>
      </c>
      <c r="AD4" s="2">
        <f>AB4*AB4-(4*AA4*AC4)</f>
        <v>-213170.88060000003</v>
      </c>
      <c r="AE4" s="5" t="e">
        <f>(-AB4+SQRT(AD4))/(2*AA4)</f>
        <v>#NUM!</v>
      </c>
      <c r="AF4" s="4" t="e">
        <f>IF(ROUND(AE4*2,0)&lt;0,"ошибка",ROUND(AE4*2,0))</f>
        <v>#NUM!</v>
      </c>
    </row>
    <row r="5" spans="1:32" ht="43.5" customHeight="1">
      <c r="A5" s="7"/>
      <c r="B5" s="14">
        <v>0</v>
      </c>
      <c r="C5" s="10" t="s">
        <v>11</v>
      </c>
      <c r="D5" s="14">
        <v>1</v>
      </c>
      <c r="E5" s="14">
        <v>10</v>
      </c>
      <c r="F5" s="14">
        <v>3</v>
      </c>
      <c r="G5" s="13">
        <f>B5*AB8</f>
        <v>0</v>
      </c>
      <c r="H5" s="7"/>
      <c r="I5" s="17">
        <v>18</v>
      </c>
      <c r="J5" s="17">
        <v>10</v>
      </c>
      <c r="K5" s="18">
        <v>2.2000000000000002</v>
      </c>
      <c r="L5" s="19">
        <f>K5/(I5/2*I5/2*3.1415*J5)*1000</f>
        <v>0.86457086828459329</v>
      </c>
      <c r="M5" s="7"/>
      <c r="Z5" s="2">
        <v>4</v>
      </c>
      <c r="AA5" s="2">
        <f>4*3.1415*E5</f>
        <v>125.66000000000001</v>
      </c>
      <c r="AB5" s="2">
        <f>12*F5*3.1415*E5</f>
        <v>1130.94</v>
      </c>
      <c r="AC5" s="2">
        <f>14*F5*F5*3.1415*E5-Z1</f>
        <v>3958.29</v>
      </c>
      <c r="AD5" s="2">
        <f>AB5*AB5-(4*AA5*AC5)</f>
        <v>-710569.60199999996</v>
      </c>
      <c r="AE5" s="5" t="e">
        <f>(-AB5+SQRT(AD5))/(2*AA5)</f>
        <v>#NUM!</v>
      </c>
      <c r="AF5" s="4" t="e">
        <f>IF(ROUND(AE5*2,0)&lt;0,"ошибка",ROUND(AE5*2,0))</f>
        <v>#NUM!</v>
      </c>
    </row>
    <row r="6" spans="1:3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Z6" s="2">
        <v>5</v>
      </c>
      <c r="AA6" s="2">
        <f>5*3.1415*E5</f>
        <v>157.07500000000002</v>
      </c>
      <c r="AB6" s="2">
        <f>20*F5*3.1415*E5</f>
        <v>1884.9</v>
      </c>
      <c r="AC6" s="2">
        <f>30*F5*F5*E5*3.1415-Z1</f>
        <v>8482.0500000000011</v>
      </c>
      <c r="AD6" s="2">
        <f>AB6*AB6-(4*AA6*AC6)</f>
        <v>-1776424.0050000013</v>
      </c>
      <c r="AE6" s="5" t="e">
        <f>(-AB6+SQRT(AD6))/(2*AA6)</f>
        <v>#NUM!</v>
      </c>
      <c r="AF6" s="4" t="e">
        <f>IF(ROUND(AE6*2,0)&lt;0,"ошибка",ROUND(AE6*2,0))</f>
        <v>#NUM!</v>
      </c>
    </row>
    <row r="7" spans="1:32" ht="45.75" customHeight="1">
      <c r="A7" s="7"/>
      <c r="B7" s="15" t="s">
        <v>20</v>
      </c>
      <c r="C7" s="15" t="s">
        <v>21</v>
      </c>
      <c r="D7" s="15" t="s">
        <v>22</v>
      </c>
      <c r="E7" s="7"/>
      <c r="F7" s="7"/>
      <c r="G7" s="7"/>
      <c r="H7" s="7"/>
      <c r="I7" s="24" t="s">
        <v>25</v>
      </c>
      <c r="J7" s="24"/>
      <c r="K7" s="24"/>
      <c r="L7" s="24"/>
      <c r="M7" s="7"/>
      <c r="AF7" s="6"/>
    </row>
    <row r="8" spans="1:32" ht="33" customHeight="1">
      <c r="A8" s="7"/>
      <c r="B8" s="16">
        <v>1</v>
      </c>
      <c r="C8" s="20">
        <f>VLOOKUP(D5,Z2:AF6,7)</f>
        <v>0</v>
      </c>
      <c r="D8" s="21">
        <f>(C8/2)*(C8/2)*3.14*$E$5*$L$5/1000</f>
        <v>0</v>
      </c>
      <c r="E8" s="7"/>
      <c r="F8" s="7"/>
      <c r="G8" s="7"/>
      <c r="H8" s="7"/>
      <c r="I8" s="24"/>
      <c r="J8" s="24"/>
      <c r="K8" s="24"/>
      <c r="L8" s="24"/>
      <c r="M8" s="7"/>
      <c r="Z8" s="3" t="s">
        <v>11</v>
      </c>
      <c r="AA8" s="3">
        <v>7.4999999999999997E-2</v>
      </c>
      <c r="AB8" s="11">
        <f>VLOOKUP(C5,Z8:AA11,2,FALSE)</f>
        <v>7.4999999999999997E-2</v>
      </c>
    </row>
    <row r="9" spans="1:32" ht="33" customHeight="1">
      <c r="A9" s="7"/>
      <c r="B9" s="16" t="str">
        <f>IF(D5&lt;2,"",2)</f>
        <v/>
      </c>
      <c r="C9" s="20" t="str">
        <f>IF(D5&lt;2,"",C8+$F$5*2)</f>
        <v/>
      </c>
      <c r="D9" s="21" t="str">
        <f>IF(D5&lt;2,"",(C9/2)*(C9/2)*3.14*$E$5*$L$5/1000)</f>
        <v/>
      </c>
      <c r="E9" s="7"/>
      <c r="F9" s="7"/>
      <c r="G9" s="7"/>
      <c r="H9" s="7"/>
      <c r="I9" s="7"/>
      <c r="J9" s="7"/>
      <c r="K9" s="7"/>
      <c r="L9" s="7"/>
      <c r="M9" s="7"/>
      <c r="Z9" s="3" t="s">
        <v>12</v>
      </c>
      <c r="AA9" s="3">
        <v>0.1</v>
      </c>
      <c r="AF9" s="6"/>
    </row>
    <row r="10" spans="1:32" ht="33" customHeight="1">
      <c r="A10" s="7"/>
      <c r="B10" s="16" t="str">
        <f>IF(D5&lt;3,"",3)</f>
        <v/>
      </c>
      <c r="C10" s="20" t="str">
        <f>IF(D5&lt;3,"",C9+$F$5*2)</f>
        <v/>
      </c>
      <c r="D10" s="21" t="str">
        <f>IF(D5&lt;3,"",(C10/2)*(C10/2)*3.14*$E$5*$L$5/1000)</f>
        <v/>
      </c>
      <c r="E10" s="7"/>
      <c r="F10" s="7"/>
      <c r="G10" s="7"/>
      <c r="H10" s="7"/>
      <c r="I10" s="7"/>
      <c r="J10" s="7"/>
      <c r="K10" s="7"/>
      <c r="L10" s="7"/>
      <c r="M10" s="7"/>
      <c r="Z10" s="3" t="s">
        <v>13</v>
      </c>
      <c r="AA10" s="3">
        <v>0.15</v>
      </c>
      <c r="AF10" s="6"/>
    </row>
    <row r="11" spans="1:32" ht="33" customHeight="1">
      <c r="A11" s="7"/>
      <c r="B11" s="16" t="str">
        <f>IF(D5&lt;4,"",4)</f>
        <v/>
      </c>
      <c r="C11" s="20" t="str">
        <f>IF(D5&lt;4,"",C10+$F$5*2)</f>
        <v/>
      </c>
      <c r="D11" s="21" t="str">
        <f>IF(D5&lt;4,"",(C11/2)*(C11/2)*3.14*$E$5*$L$5/1000)</f>
        <v/>
      </c>
      <c r="E11" s="7"/>
      <c r="F11" s="7"/>
      <c r="G11" s="7"/>
      <c r="H11" s="7"/>
      <c r="I11" s="7"/>
      <c r="J11" s="7"/>
      <c r="K11" s="7"/>
      <c r="L11" s="7"/>
      <c r="M11" s="7"/>
      <c r="Z11" s="3" t="s">
        <v>14</v>
      </c>
      <c r="AA11" s="3">
        <v>0.2</v>
      </c>
    </row>
    <row r="12" spans="1:32" ht="33" customHeight="1">
      <c r="A12" s="7"/>
      <c r="B12" s="16" t="str">
        <f>IF(D5&lt;5,"",5)</f>
        <v/>
      </c>
      <c r="C12" s="20" t="str">
        <f>IF(D5&lt;5,"",C11+$F$5*2)</f>
        <v/>
      </c>
      <c r="D12" s="21" t="str">
        <f>IF(D5&lt;5,"",(C12/2)*(C12/2)*3.14*$E$5*$L$5/1000)</f>
        <v/>
      </c>
      <c r="E12" s="7"/>
      <c r="F12" s="7"/>
      <c r="G12" s="7"/>
      <c r="H12" s="7"/>
      <c r="I12" s="7"/>
      <c r="J12" s="7"/>
      <c r="K12" s="7"/>
      <c r="L12" s="7"/>
      <c r="M12" s="7"/>
    </row>
    <row r="13" spans="1:3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32">
      <c r="A14" s="11"/>
      <c r="B14" s="11"/>
      <c r="C14" s="11"/>
      <c r="D14" s="11"/>
      <c r="E14" s="11"/>
      <c r="F14" s="11"/>
      <c r="G14" s="11"/>
    </row>
    <row r="15" spans="1:32">
      <c r="A15" s="11"/>
      <c r="B15" s="11"/>
      <c r="C15" s="12"/>
      <c r="D15" s="11"/>
      <c r="E15" s="11"/>
      <c r="F15" s="11"/>
      <c r="G15" s="11"/>
    </row>
    <row r="16" spans="1:32">
      <c r="A16" s="11"/>
      <c r="B16" s="11"/>
      <c r="C16" s="12"/>
      <c r="D16" s="11"/>
      <c r="E16" s="11"/>
      <c r="F16" s="11"/>
      <c r="G16" s="11"/>
      <c r="O16" s="6"/>
    </row>
    <row r="17" spans="1:15">
      <c r="A17" s="11"/>
      <c r="B17" s="11"/>
      <c r="C17" s="11"/>
      <c r="D17" s="11"/>
      <c r="E17" s="11"/>
      <c r="F17" s="11"/>
      <c r="G17" s="11"/>
      <c r="O17" s="6"/>
    </row>
    <row r="18" spans="1:15">
      <c r="A18" s="11"/>
      <c r="B18" s="11"/>
      <c r="C18" s="11"/>
      <c r="D18" s="11"/>
      <c r="E18" s="11"/>
      <c r="F18" s="11"/>
      <c r="G18" s="11"/>
    </row>
    <row r="19" spans="1:15">
      <c r="A19" s="11"/>
      <c r="B19" s="11"/>
      <c r="C19" s="11"/>
      <c r="D19" s="11"/>
      <c r="E19" s="11"/>
      <c r="F19" s="11"/>
      <c r="G19" s="11"/>
    </row>
    <row r="20" spans="1:15">
      <c r="A20" s="11"/>
      <c r="B20" s="11"/>
      <c r="C20" s="11"/>
      <c r="D20" s="11"/>
      <c r="E20" s="11"/>
      <c r="F20" s="11"/>
      <c r="G20" s="11"/>
    </row>
    <row r="21" spans="1:15">
      <c r="A21" s="11"/>
      <c r="B21" s="11"/>
      <c r="C21" s="11"/>
      <c r="D21" s="11"/>
      <c r="E21" s="11"/>
      <c r="F21" s="11"/>
      <c r="G21" s="11"/>
    </row>
    <row r="22" spans="1:15">
      <c r="A22" s="11"/>
      <c r="B22" s="11"/>
      <c r="C22" s="11"/>
      <c r="D22" s="11"/>
      <c r="E22" s="11"/>
      <c r="F22" s="11"/>
      <c r="G22" s="11"/>
    </row>
    <row r="23" spans="1:15">
      <c r="A23" s="11"/>
      <c r="B23" s="11"/>
      <c r="C23" s="11"/>
      <c r="D23" s="11"/>
      <c r="E23" s="11"/>
      <c r="F23" s="11"/>
      <c r="G23" s="11"/>
    </row>
    <row r="24" spans="1:15">
      <c r="A24" s="11"/>
      <c r="B24" s="11"/>
      <c r="C24" s="11"/>
      <c r="D24" s="11"/>
      <c r="E24" s="11"/>
      <c r="F24" s="11"/>
      <c r="G24" s="11"/>
    </row>
  </sheetData>
  <sheetProtection password="85DB" sheet="1" objects="1" scenarios="1"/>
  <protectedRanges>
    <protectedRange sqref="B5:F5" name="данные"/>
    <protectedRange sqref="I5:K5" name="Калибровочный торт"/>
  </protectedRanges>
  <mergeCells count="3">
    <mergeCell ref="I2:L2"/>
    <mergeCell ref="B2:G2"/>
    <mergeCell ref="I7:L8"/>
  </mergeCells>
  <conditionalFormatting sqref="B9:D12">
    <cfRule type="containsBlanks" dxfId="0" priority="3">
      <formula>LEN(TRIM(B9))=0</formula>
    </cfRule>
  </conditionalFormatting>
  <dataValidations count="2">
    <dataValidation type="list" allowBlank="1" showInputMessage="1" showErrorMessage="1" sqref="C5">
      <formula1>$Z$8:$Z$11</formula1>
    </dataValidation>
    <dataValidation type="list" allowBlank="1" showInputMessage="1" showErrorMessage="1" sqref="D5">
      <formula1>$Z$2:$Z$6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Свадебный торт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2021-07-16T11:05:00Z</dcterms:created>
  <dcterms:modified xsi:type="dcterms:W3CDTF">2021-07-18T07:06:33Z</dcterms:modified>
</cp:coreProperties>
</file>