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9040" windowHeight="15840"/>
  </bookViews>
  <sheets>
    <sheet name="Продукты" sheetId="2" r:id="rId1"/>
    <sheet name="Рецепты" sheetId="1" r:id="rId2"/>
    <sheet name="Техтарты" sheetId="3" r:id="rId3"/>
    <sheet name="Составной рецепт" sheetId="4" r:id="rId4"/>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700" i="3" l="1"/>
  <c r="H1683" i="3"/>
  <c r="H1666" i="3"/>
  <c r="H1649" i="3"/>
  <c r="H1632" i="3"/>
  <c r="H1615" i="3"/>
  <c r="H1598" i="3"/>
  <c r="H1581" i="3"/>
  <c r="H1564" i="3"/>
  <c r="H1547" i="3"/>
  <c r="H1530" i="3"/>
  <c r="H1513" i="3"/>
  <c r="H1496" i="3"/>
  <c r="H1479" i="3"/>
  <c r="H1462" i="3"/>
  <c r="H1445" i="3"/>
  <c r="H1428" i="3"/>
  <c r="H1411" i="3"/>
  <c r="H1394" i="3"/>
  <c r="H1377" i="3"/>
  <c r="H1360" i="3"/>
  <c r="H1343" i="3"/>
  <c r="H1326" i="3"/>
  <c r="H1309" i="3"/>
  <c r="H1292" i="3"/>
  <c r="H1275" i="3"/>
  <c r="H1258" i="3"/>
  <c r="H1241" i="3"/>
  <c r="H1224" i="3"/>
  <c r="H1207" i="3"/>
  <c r="H1190" i="3"/>
  <c r="H1173" i="3"/>
  <c r="H1156" i="3"/>
  <c r="H1139" i="3"/>
  <c r="H1122" i="3"/>
  <c r="H1105" i="3"/>
  <c r="H1088" i="3"/>
  <c r="H1071" i="3"/>
  <c r="H1054" i="3"/>
  <c r="H1037" i="3"/>
  <c r="H1020" i="3"/>
  <c r="H1003" i="3"/>
  <c r="H986" i="3"/>
  <c r="H969" i="3"/>
  <c r="H952" i="3"/>
  <c r="H935" i="3"/>
  <c r="H918" i="3"/>
  <c r="H901" i="3"/>
  <c r="H884" i="3"/>
  <c r="H867" i="3"/>
  <c r="H850" i="3"/>
  <c r="H833" i="3"/>
  <c r="H816" i="3"/>
  <c r="H799" i="3"/>
  <c r="H782" i="3"/>
  <c r="H765" i="3"/>
  <c r="H748" i="3"/>
  <c r="H731" i="3"/>
  <c r="H714" i="3"/>
  <c r="H697" i="3"/>
  <c r="H680" i="3"/>
  <c r="H663" i="3"/>
  <c r="H646" i="3"/>
  <c r="H629" i="3"/>
  <c r="H612" i="3"/>
  <c r="H595" i="3"/>
  <c r="H578" i="3"/>
  <c r="H561" i="3"/>
  <c r="H544" i="3"/>
  <c r="H527" i="3"/>
  <c r="H510" i="3"/>
  <c r="H493" i="3"/>
  <c r="H476" i="3"/>
  <c r="H459" i="3"/>
  <c r="H442" i="3"/>
  <c r="H425" i="3"/>
  <c r="H408" i="3"/>
  <c r="H391" i="3"/>
  <c r="H374" i="3"/>
  <c r="H357" i="3"/>
  <c r="H340" i="3"/>
  <c r="H323" i="3"/>
  <c r="H306" i="3"/>
  <c r="H289" i="3"/>
  <c r="H272" i="3"/>
  <c r="H255" i="3"/>
  <c r="H254" i="3"/>
  <c r="H271" i="3"/>
  <c r="H288" i="3"/>
  <c r="H305" i="3"/>
  <c r="H322" i="3"/>
  <c r="H339" i="3"/>
  <c r="H356" i="3"/>
  <c r="H373" i="3"/>
  <c r="H390" i="3"/>
  <c r="H407" i="3"/>
  <c r="H424" i="3"/>
  <c r="H441" i="3"/>
  <c r="H458" i="3"/>
  <c r="H475" i="3"/>
  <c r="H492" i="3"/>
  <c r="H509" i="3"/>
  <c r="H526" i="3"/>
  <c r="H543" i="3"/>
  <c r="H560" i="3"/>
  <c r="H577" i="3"/>
  <c r="H594" i="3"/>
  <c r="H611" i="3"/>
  <c r="H628" i="3"/>
  <c r="H645" i="3"/>
  <c r="H662" i="3"/>
  <c r="H679" i="3"/>
  <c r="H696" i="3"/>
  <c r="H713" i="3"/>
  <c r="H730" i="3"/>
  <c r="H747" i="3"/>
  <c r="H764" i="3"/>
  <c r="H781" i="3"/>
  <c r="H798" i="3"/>
  <c r="H815" i="3"/>
  <c r="H832" i="3"/>
  <c r="H849" i="3"/>
  <c r="H866" i="3"/>
  <c r="H883" i="3"/>
  <c r="H900" i="3"/>
  <c r="H917" i="3"/>
  <c r="H934" i="3"/>
  <c r="H951" i="3"/>
  <c r="H968" i="3"/>
  <c r="H985" i="3"/>
  <c r="H1002" i="3"/>
  <c r="H1019" i="3"/>
  <c r="H1036" i="3"/>
  <c r="H1053" i="3"/>
  <c r="H1070" i="3"/>
  <c r="H1087" i="3"/>
  <c r="H1104" i="3"/>
  <c r="H1121" i="3"/>
  <c r="H1138" i="3"/>
  <c r="H1155" i="3"/>
  <c r="H1172" i="3"/>
  <c r="H1189" i="3"/>
  <c r="H1206" i="3"/>
  <c r="H1223" i="3"/>
  <c r="H1240" i="3"/>
  <c r="H1257" i="3"/>
  <c r="H1274" i="3"/>
  <c r="H1291" i="3"/>
  <c r="H1308" i="3"/>
  <c r="H1325" i="3"/>
  <c r="H1342" i="3"/>
  <c r="H1359" i="3"/>
  <c r="H1376" i="3"/>
  <c r="H1393" i="3"/>
  <c r="H1410" i="3"/>
  <c r="H1427" i="3"/>
  <c r="H1444" i="3"/>
  <c r="H1461" i="3"/>
  <c r="H1478" i="3"/>
  <c r="H1495" i="3"/>
  <c r="H1512" i="3"/>
  <c r="H1529" i="3"/>
  <c r="H1546" i="3"/>
  <c r="H1563" i="3"/>
  <c r="H1580" i="3"/>
  <c r="H1597" i="3"/>
  <c r="H1614" i="3"/>
  <c r="H1631" i="3"/>
  <c r="H1648" i="3"/>
  <c r="H1665" i="3"/>
  <c r="H1682" i="3"/>
  <c r="H1699" i="3"/>
  <c r="H238" i="3"/>
  <c r="H221" i="3"/>
  <c r="H204" i="3"/>
  <c r="H187" i="3"/>
  <c r="H170" i="3"/>
  <c r="H153" i="3"/>
  <c r="H136" i="3"/>
  <c r="H119" i="3"/>
  <c r="H102" i="3"/>
  <c r="H85" i="3"/>
  <c r="H68" i="3"/>
  <c r="H51" i="3"/>
  <c r="H34" i="3"/>
  <c r="H17" i="3"/>
  <c r="F1020" i="3" l="1"/>
  <c r="F1019" i="3"/>
  <c r="F1018" i="3"/>
  <c r="F1017" i="3"/>
  <c r="F1016" i="3"/>
  <c r="F1015" i="3"/>
  <c r="F1014" i="3"/>
  <c r="F1013" i="3"/>
  <c r="F1012" i="3"/>
  <c r="F1011" i="3"/>
  <c r="F1010" i="3"/>
  <c r="F1009" i="3"/>
  <c r="F1008" i="3"/>
  <c r="F1007" i="3"/>
  <c r="F1006" i="3"/>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F1700" i="3"/>
  <c r="F1699" i="3"/>
  <c r="F1698" i="3"/>
  <c r="F1697" i="3"/>
  <c r="F1696" i="3"/>
  <c r="F1695" i="3"/>
  <c r="F1694" i="3"/>
  <c r="F1693" i="3"/>
  <c r="F1692" i="3"/>
  <c r="F1691" i="3"/>
  <c r="F1690" i="3"/>
  <c r="F1689" i="3"/>
  <c r="F1688" i="3"/>
  <c r="F1687" i="3"/>
  <c r="F1686" i="3"/>
  <c r="F1683" i="3"/>
  <c r="F1682" i="3"/>
  <c r="F1681" i="3"/>
  <c r="F1680" i="3"/>
  <c r="F1679" i="3"/>
  <c r="F1678" i="3"/>
  <c r="F1677" i="3"/>
  <c r="F1676" i="3"/>
  <c r="F1675" i="3"/>
  <c r="F1674" i="3"/>
  <c r="F1673" i="3"/>
  <c r="F1672" i="3"/>
  <c r="F1671" i="3"/>
  <c r="F1670" i="3"/>
  <c r="F1669" i="3"/>
  <c r="F1666" i="3"/>
  <c r="F1665" i="3"/>
  <c r="F1664" i="3"/>
  <c r="F1663" i="3"/>
  <c r="F1662" i="3"/>
  <c r="F1661" i="3"/>
  <c r="F1660" i="3"/>
  <c r="F1659" i="3"/>
  <c r="F1658" i="3"/>
  <c r="F1657" i="3"/>
  <c r="F1656" i="3"/>
  <c r="F1655" i="3"/>
  <c r="F1654" i="3"/>
  <c r="F1653" i="3"/>
  <c r="F1652" i="3"/>
  <c r="F1649" i="3"/>
  <c r="F1648" i="3"/>
  <c r="F1647" i="3"/>
  <c r="F1646" i="3"/>
  <c r="F1645" i="3"/>
  <c r="F1644" i="3"/>
  <c r="F1643" i="3"/>
  <c r="F1642" i="3"/>
  <c r="F1641" i="3"/>
  <c r="F1640" i="3"/>
  <c r="F1639" i="3"/>
  <c r="F1638" i="3"/>
  <c r="F1637" i="3"/>
  <c r="F1636" i="3"/>
  <c r="F1635" i="3"/>
  <c r="F1632" i="3"/>
  <c r="F1631" i="3"/>
  <c r="F1630" i="3"/>
  <c r="F1629" i="3"/>
  <c r="F1628" i="3"/>
  <c r="F1627" i="3"/>
  <c r="F1626" i="3"/>
  <c r="F1625" i="3"/>
  <c r="F1624" i="3"/>
  <c r="F1623" i="3"/>
  <c r="F1622" i="3"/>
  <c r="F1621" i="3"/>
  <c r="F1620" i="3"/>
  <c r="F1619" i="3"/>
  <c r="F1618" i="3"/>
  <c r="F1615" i="3"/>
  <c r="F1614" i="3"/>
  <c r="F1613" i="3"/>
  <c r="F1612" i="3"/>
  <c r="F1611" i="3"/>
  <c r="F1610" i="3"/>
  <c r="F1609" i="3"/>
  <c r="F1608" i="3"/>
  <c r="F1607" i="3"/>
  <c r="F1606" i="3"/>
  <c r="F1605" i="3"/>
  <c r="F1604" i="3"/>
  <c r="F1603" i="3"/>
  <c r="F1602" i="3"/>
  <c r="F1601" i="3"/>
  <c r="F1598" i="3"/>
  <c r="F1597" i="3"/>
  <c r="F1596" i="3"/>
  <c r="F1595" i="3"/>
  <c r="F1594" i="3"/>
  <c r="F1593" i="3"/>
  <c r="F1592" i="3"/>
  <c r="F1591" i="3"/>
  <c r="F1590" i="3"/>
  <c r="F1589" i="3"/>
  <c r="F1588" i="3"/>
  <c r="F1587" i="3"/>
  <c r="F1586" i="3"/>
  <c r="F1585" i="3"/>
  <c r="F1584" i="3"/>
  <c r="F1581" i="3"/>
  <c r="F1580" i="3"/>
  <c r="F1579" i="3"/>
  <c r="F1578" i="3"/>
  <c r="F1577" i="3"/>
  <c r="F1576" i="3"/>
  <c r="F1575" i="3"/>
  <c r="F1574" i="3"/>
  <c r="F1573" i="3"/>
  <c r="F1572" i="3"/>
  <c r="F1571" i="3"/>
  <c r="F1570" i="3"/>
  <c r="F1569" i="3"/>
  <c r="F1568" i="3"/>
  <c r="F1567" i="3"/>
  <c r="F1564" i="3"/>
  <c r="F1563" i="3"/>
  <c r="F1562" i="3"/>
  <c r="F1561" i="3"/>
  <c r="F1560" i="3"/>
  <c r="F1559" i="3"/>
  <c r="F1558" i="3"/>
  <c r="F1557" i="3"/>
  <c r="F1556" i="3"/>
  <c r="F1555" i="3"/>
  <c r="F1554" i="3"/>
  <c r="F1553" i="3"/>
  <c r="F1552" i="3"/>
  <c r="F1551" i="3"/>
  <c r="F1550" i="3"/>
  <c r="F1547" i="3"/>
  <c r="F1546" i="3"/>
  <c r="F1545" i="3"/>
  <c r="F1544" i="3"/>
  <c r="F1543" i="3"/>
  <c r="F1542" i="3"/>
  <c r="F1541" i="3"/>
  <c r="F1540" i="3"/>
  <c r="F1539" i="3"/>
  <c r="F1538" i="3"/>
  <c r="F1537" i="3"/>
  <c r="F1536" i="3"/>
  <c r="F1535" i="3"/>
  <c r="F1534" i="3"/>
  <c r="F1533" i="3"/>
  <c r="F1530" i="3"/>
  <c r="F1529" i="3"/>
  <c r="F1528" i="3"/>
  <c r="F1527" i="3"/>
  <c r="F1526" i="3"/>
  <c r="F1525" i="3"/>
  <c r="F1524" i="3"/>
  <c r="F1523" i="3"/>
  <c r="F1522" i="3"/>
  <c r="F1521" i="3"/>
  <c r="F1520" i="3"/>
  <c r="F1519" i="3"/>
  <c r="F1518" i="3"/>
  <c r="F1517" i="3"/>
  <c r="F1516" i="3"/>
  <c r="F1513" i="3"/>
  <c r="F1512" i="3"/>
  <c r="F1511" i="3"/>
  <c r="F1510" i="3"/>
  <c r="F1509" i="3"/>
  <c r="F1508" i="3"/>
  <c r="F1507" i="3"/>
  <c r="F1506" i="3"/>
  <c r="F1505" i="3"/>
  <c r="F1504" i="3"/>
  <c r="F1503" i="3"/>
  <c r="F1502" i="3"/>
  <c r="F1501" i="3"/>
  <c r="F1500" i="3"/>
  <c r="F1499" i="3"/>
  <c r="F1496" i="3"/>
  <c r="F1495" i="3"/>
  <c r="F1494" i="3"/>
  <c r="F1493" i="3"/>
  <c r="F1492" i="3"/>
  <c r="F1491" i="3"/>
  <c r="F1490" i="3"/>
  <c r="F1489" i="3"/>
  <c r="F1488" i="3"/>
  <c r="F1487" i="3"/>
  <c r="F1486" i="3"/>
  <c r="F1485" i="3"/>
  <c r="F1484" i="3"/>
  <c r="F1483" i="3"/>
  <c r="F1482" i="3"/>
  <c r="F1479" i="3"/>
  <c r="F1478" i="3"/>
  <c r="F1477" i="3"/>
  <c r="F1476" i="3"/>
  <c r="F1475" i="3"/>
  <c r="F1474" i="3"/>
  <c r="F1473" i="3"/>
  <c r="F1472" i="3"/>
  <c r="F1471" i="3"/>
  <c r="F1470" i="3"/>
  <c r="F1469" i="3"/>
  <c r="F1468" i="3"/>
  <c r="F1467" i="3"/>
  <c r="F1466" i="3"/>
  <c r="F1465" i="3"/>
  <c r="F1462" i="3"/>
  <c r="F1461" i="3"/>
  <c r="F1460" i="3"/>
  <c r="F1459" i="3"/>
  <c r="F1458" i="3"/>
  <c r="F1457" i="3"/>
  <c r="F1456" i="3"/>
  <c r="F1455" i="3"/>
  <c r="F1454" i="3"/>
  <c r="F1453" i="3"/>
  <c r="F1452" i="3"/>
  <c r="F1451" i="3"/>
  <c r="F1450" i="3"/>
  <c r="F1449" i="3"/>
  <c r="F1448" i="3"/>
  <c r="F1445" i="3"/>
  <c r="F1444" i="3"/>
  <c r="F1443" i="3"/>
  <c r="F1442" i="3"/>
  <c r="F1441" i="3"/>
  <c r="F1440" i="3"/>
  <c r="F1439" i="3"/>
  <c r="F1438" i="3"/>
  <c r="F1437" i="3"/>
  <c r="F1436" i="3"/>
  <c r="F1435" i="3"/>
  <c r="F1434" i="3"/>
  <c r="F1433" i="3"/>
  <c r="F1432" i="3"/>
  <c r="F1431" i="3"/>
  <c r="F1428" i="3"/>
  <c r="F1427" i="3"/>
  <c r="F1426" i="3"/>
  <c r="F1425" i="3"/>
  <c r="F1424" i="3"/>
  <c r="F1423" i="3"/>
  <c r="F1422" i="3"/>
  <c r="F1421" i="3"/>
  <c r="F1420" i="3"/>
  <c r="F1419" i="3"/>
  <c r="F1418" i="3"/>
  <c r="F1417" i="3"/>
  <c r="F1416" i="3"/>
  <c r="F1415" i="3"/>
  <c r="F1414" i="3"/>
  <c r="F1411" i="3"/>
  <c r="F1410" i="3"/>
  <c r="F1409" i="3"/>
  <c r="F1408" i="3"/>
  <c r="F1407" i="3"/>
  <c r="F1406" i="3"/>
  <c r="F1405" i="3"/>
  <c r="F1404" i="3"/>
  <c r="F1403" i="3"/>
  <c r="F1402" i="3"/>
  <c r="F1401" i="3"/>
  <c r="F1400" i="3"/>
  <c r="F1399" i="3"/>
  <c r="F1398" i="3"/>
  <c r="F1397" i="3"/>
  <c r="F1394" i="3"/>
  <c r="F1393" i="3"/>
  <c r="F1392" i="3"/>
  <c r="F1391" i="3"/>
  <c r="F1390" i="3"/>
  <c r="F1389" i="3"/>
  <c r="F1388" i="3"/>
  <c r="F1387" i="3"/>
  <c r="F1386" i="3"/>
  <c r="F1385" i="3"/>
  <c r="F1384" i="3"/>
  <c r="F1383" i="3"/>
  <c r="F1382" i="3"/>
  <c r="F1381" i="3"/>
  <c r="F1380" i="3"/>
  <c r="F1377" i="3"/>
  <c r="F1376" i="3"/>
  <c r="F1375" i="3"/>
  <c r="F1374" i="3"/>
  <c r="F1373" i="3"/>
  <c r="F1372" i="3"/>
  <c r="F1371" i="3"/>
  <c r="F1370" i="3"/>
  <c r="F1369" i="3"/>
  <c r="F1368" i="3"/>
  <c r="F1367" i="3"/>
  <c r="F1366" i="3"/>
  <c r="F1365" i="3"/>
  <c r="F1364" i="3"/>
  <c r="F1363" i="3"/>
  <c r="F1360" i="3"/>
  <c r="F1359" i="3"/>
  <c r="F1358" i="3"/>
  <c r="F1357" i="3"/>
  <c r="F1356" i="3"/>
  <c r="F1355" i="3"/>
  <c r="F1354" i="3"/>
  <c r="F1353" i="3"/>
  <c r="F1352" i="3"/>
  <c r="F1351" i="3"/>
  <c r="F1350" i="3"/>
  <c r="F1349" i="3"/>
  <c r="F1348" i="3"/>
  <c r="F1347" i="3"/>
  <c r="F1346" i="3"/>
  <c r="F1343" i="3"/>
  <c r="F1342" i="3"/>
  <c r="F1341" i="3"/>
  <c r="F1340" i="3"/>
  <c r="F1339" i="3"/>
  <c r="F1338" i="3"/>
  <c r="F1337" i="3"/>
  <c r="F1336" i="3"/>
  <c r="F1335" i="3"/>
  <c r="F1334" i="3"/>
  <c r="F1333" i="3"/>
  <c r="F1332" i="3"/>
  <c r="F1331" i="3"/>
  <c r="F1330" i="3"/>
  <c r="F1329" i="3"/>
  <c r="F1326" i="3"/>
  <c r="F1325" i="3"/>
  <c r="F1324" i="3"/>
  <c r="F1323" i="3"/>
  <c r="F1322" i="3"/>
  <c r="F1321" i="3"/>
  <c r="F1320" i="3"/>
  <c r="F1319" i="3"/>
  <c r="F1318" i="3"/>
  <c r="F1317" i="3"/>
  <c r="F1316" i="3"/>
  <c r="F1315" i="3"/>
  <c r="F1314" i="3"/>
  <c r="F1313" i="3"/>
  <c r="F1312" i="3"/>
  <c r="F1309" i="3"/>
  <c r="F1308" i="3"/>
  <c r="F1307" i="3"/>
  <c r="F1306" i="3"/>
  <c r="F1305" i="3"/>
  <c r="F1304" i="3"/>
  <c r="F1303" i="3"/>
  <c r="F1302" i="3"/>
  <c r="F1301" i="3"/>
  <c r="F1300" i="3"/>
  <c r="F1299" i="3"/>
  <c r="F1298" i="3"/>
  <c r="F1297" i="3"/>
  <c r="F1296" i="3"/>
  <c r="F1295" i="3"/>
  <c r="F1292" i="3"/>
  <c r="F1291" i="3"/>
  <c r="F1290" i="3"/>
  <c r="F1289" i="3"/>
  <c r="F1288" i="3"/>
  <c r="F1287" i="3"/>
  <c r="F1286" i="3"/>
  <c r="F1285" i="3"/>
  <c r="F1284" i="3"/>
  <c r="F1283" i="3"/>
  <c r="F1282" i="3"/>
  <c r="F1281" i="3"/>
  <c r="F1280" i="3"/>
  <c r="F1279" i="3"/>
  <c r="F1278" i="3"/>
  <c r="F1275" i="3"/>
  <c r="F1274" i="3"/>
  <c r="F1273" i="3"/>
  <c r="F1272" i="3"/>
  <c r="F1271" i="3"/>
  <c r="F1270" i="3"/>
  <c r="F1269" i="3"/>
  <c r="F1268" i="3"/>
  <c r="F1267" i="3"/>
  <c r="F1266" i="3"/>
  <c r="F1265" i="3"/>
  <c r="F1264" i="3"/>
  <c r="F1263" i="3"/>
  <c r="F1262" i="3"/>
  <c r="F1261" i="3"/>
  <c r="F1258" i="3"/>
  <c r="F1257" i="3"/>
  <c r="F1256" i="3"/>
  <c r="F1255" i="3"/>
  <c r="F1254" i="3"/>
  <c r="F1253" i="3"/>
  <c r="F1252" i="3"/>
  <c r="F1251" i="3"/>
  <c r="F1250" i="3"/>
  <c r="F1249" i="3"/>
  <c r="F1248" i="3"/>
  <c r="F1247" i="3"/>
  <c r="F1246" i="3"/>
  <c r="F1245" i="3"/>
  <c r="F1244" i="3"/>
  <c r="F1241" i="3"/>
  <c r="F1240" i="3"/>
  <c r="F1239" i="3"/>
  <c r="F1238" i="3"/>
  <c r="F1237" i="3"/>
  <c r="F1236" i="3"/>
  <c r="F1235" i="3"/>
  <c r="F1234" i="3"/>
  <c r="F1233" i="3"/>
  <c r="F1232" i="3"/>
  <c r="F1231" i="3"/>
  <c r="F1230" i="3"/>
  <c r="F1229" i="3"/>
  <c r="F1228" i="3"/>
  <c r="F1227" i="3"/>
  <c r="F1224" i="3"/>
  <c r="F1223" i="3"/>
  <c r="F1222" i="3"/>
  <c r="F1221" i="3"/>
  <c r="F1220" i="3"/>
  <c r="F1219" i="3"/>
  <c r="F1218" i="3"/>
  <c r="F1217" i="3"/>
  <c r="F1216" i="3"/>
  <c r="F1215" i="3"/>
  <c r="F1214" i="3"/>
  <c r="F1213" i="3"/>
  <c r="F1212" i="3"/>
  <c r="F1211" i="3"/>
  <c r="F1210" i="3"/>
  <c r="F1207" i="3"/>
  <c r="F1206" i="3"/>
  <c r="F1205" i="3"/>
  <c r="F1204" i="3"/>
  <c r="F1203" i="3"/>
  <c r="F1202" i="3"/>
  <c r="F1201" i="3"/>
  <c r="F1200" i="3"/>
  <c r="F1199" i="3"/>
  <c r="F1198" i="3"/>
  <c r="F1197" i="3"/>
  <c r="F1196" i="3"/>
  <c r="F1195" i="3"/>
  <c r="F1194" i="3"/>
  <c r="F1193" i="3"/>
  <c r="F1190" i="3"/>
  <c r="F1189" i="3"/>
  <c r="F1188" i="3"/>
  <c r="F1187" i="3"/>
  <c r="F1186" i="3"/>
  <c r="F1185" i="3"/>
  <c r="F1184" i="3"/>
  <c r="F1183" i="3"/>
  <c r="F1182" i="3"/>
  <c r="F1181" i="3"/>
  <c r="F1180" i="3"/>
  <c r="F1179" i="3"/>
  <c r="F1178" i="3"/>
  <c r="F1177" i="3"/>
  <c r="F1176" i="3"/>
  <c r="F1173" i="3"/>
  <c r="F1172" i="3"/>
  <c r="F1171" i="3"/>
  <c r="F1170" i="3"/>
  <c r="F1169" i="3"/>
  <c r="F1168" i="3"/>
  <c r="F1167" i="3"/>
  <c r="F1166" i="3"/>
  <c r="F1165" i="3"/>
  <c r="F1164" i="3"/>
  <c r="F1163" i="3"/>
  <c r="F1162" i="3"/>
  <c r="F1161" i="3"/>
  <c r="F1160" i="3"/>
  <c r="F1159" i="3"/>
  <c r="F1156" i="3"/>
  <c r="F1155" i="3"/>
  <c r="F1154" i="3"/>
  <c r="F1153" i="3"/>
  <c r="F1152" i="3"/>
  <c r="F1151" i="3"/>
  <c r="F1150" i="3"/>
  <c r="F1149" i="3"/>
  <c r="F1148" i="3"/>
  <c r="F1147" i="3"/>
  <c r="F1146" i="3"/>
  <c r="F1145" i="3"/>
  <c r="F1144" i="3"/>
  <c r="F1143" i="3"/>
  <c r="F1142" i="3"/>
  <c r="F1139" i="3"/>
  <c r="F1138" i="3"/>
  <c r="F1137" i="3"/>
  <c r="F1136" i="3"/>
  <c r="F1135" i="3"/>
  <c r="F1134" i="3"/>
  <c r="F1133" i="3"/>
  <c r="F1132" i="3"/>
  <c r="F1131" i="3"/>
  <c r="F1130" i="3"/>
  <c r="F1129" i="3"/>
  <c r="F1128" i="3"/>
  <c r="F1127" i="3"/>
  <c r="F1126" i="3"/>
  <c r="F1125" i="3"/>
  <c r="F1122" i="3"/>
  <c r="F1121" i="3"/>
  <c r="F1120" i="3"/>
  <c r="F1119" i="3"/>
  <c r="F1118" i="3"/>
  <c r="F1117" i="3"/>
  <c r="F1116" i="3"/>
  <c r="F1115" i="3"/>
  <c r="F1114" i="3"/>
  <c r="F1113" i="3"/>
  <c r="F1112" i="3"/>
  <c r="F1111" i="3"/>
  <c r="F1110" i="3"/>
  <c r="F1109" i="3"/>
  <c r="F1108" i="3"/>
  <c r="F1105" i="3"/>
  <c r="F1104" i="3"/>
  <c r="F1103" i="3"/>
  <c r="F1102" i="3"/>
  <c r="F1101" i="3"/>
  <c r="F1100" i="3"/>
  <c r="F1099" i="3"/>
  <c r="F1098" i="3"/>
  <c r="F1097" i="3"/>
  <c r="F1096" i="3"/>
  <c r="F1095" i="3"/>
  <c r="F1094" i="3"/>
  <c r="F1093" i="3"/>
  <c r="F1092" i="3"/>
  <c r="F1091" i="3"/>
  <c r="F1088" i="3"/>
  <c r="F1087" i="3"/>
  <c r="F1086" i="3"/>
  <c r="F1085" i="3"/>
  <c r="F1084" i="3"/>
  <c r="F1083" i="3"/>
  <c r="F1082" i="3"/>
  <c r="F1081" i="3"/>
  <c r="F1080" i="3"/>
  <c r="F1079" i="3"/>
  <c r="F1078" i="3"/>
  <c r="F1077" i="3"/>
  <c r="F1076" i="3"/>
  <c r="F1075" i="3"/>
  <c r="F1074" i="3"/>
  <c r="F1071" i="3"/>
  <c r="F1070" i="3"/>
  <c r="F1069" i="3"/>
  <c r="F1068" i="3"/>
  <c r="F1067" i="3"/>
  <c r="F1066" i="3"/>
  <c r="F1065" i="3"/>
  <c r="F1064" i="3"/>
  <c r="F1063" i="3"/>
  <c r="F1062" i="3"/>
  <c r="F1061" i="3"/>
  <c r="F1060" i="3"/>
  <c r="F1059" i="3"/>
  <c r="F1058" i="3"/>
  <c r="F1057" i="3"/>
  <c r="F1054" i="3"/>
  <c r="F1053" i="3"/>
  <c r="F1052" i="3"/>
  <c r="F1051" i="3"/>
  <c r="F1050" i="3"/>
  <c r="F1049" i="3"/>
  <c r="F1048" i="3"/>
  <c r="F1047" i="3"/>
  <c r="F1046" i="3"/>
  <c r="F1045" i="3"/>
  <c r="F1044" i="3"/>
  <c r="F1043" i="3"/>
  <c r="F1042" i="3"/>
  <c r="F1041" i="3"/>
  <c r="F1040" i="3"/>
  <c r="F1037" i="3"/>
  <c r="F1036" i="3"/>
  <c r="F1035" i="3"/>
  <c r="F1034" i="3"/>
  <c r="F1033" i="3"/>
  <c r="F1032" i="3"/>
  <c r="F1031" i="3"/>
  <c r="F1030" i="3"/>
  <c r="F1029" i="3"/>
  <c r="F1028" i="3"/>
  <c r="F1027" i="3"/>
  <c r="F1026" i="3"/>
  <c r="F1025" i="3"/>
  <c r="F1024" i="3"/>
  <c r="F1023" i="3"/>
  <c r="F1003" i="3"/>
  <c r="F1002" i="3"/>
  <c r="F1001" i="3"/>
  <c r="F1000" i="3"/>
  <c r="F999" i="3"/>
  <c r="F998" i="3"/>
  <c r="F997" i="3"/>
  <c r="F996" i="3"/>
  <c r="F995" i="3"/>
  <c r="F994" i="3"/>
  <c r="F993" i="3"/>
  <c r="F992" i="3"/>
  <c r="F991" i="3"/>
  <c r="F990" i="3"/>
  <c r="F989" i="3"/>
  <c r="F986" i="3"/>
  <c r="F985" i="3"/>
  <c r="F984" i="3"/>
  <c r="F983" i="3"/>
  <c r="F982" i="3"/>
  <c r="F981" i="3"/>
  <c r="F980" i="3"/>
  <c r="F979" i="3"/>
  <c r="F978" i="3"/>
  <c r="F977" i="3"/>
  <c r="F976" i="3"/>
  <c r="F975" i="3"/>
  <c r="F974" i="3"/>
  <c r="F973" i="3"/>
  <c r="F972" i="3"/>
  <c r="F969" i="3"/>
  <c r="F968" i="3"/>
  <c r="F967" i="3"/>
  <c r="F966" i="3"/>
  <c r="F965" i="3"/>
  <c r="F964" i="3"/>
  <c r="F963" i="3"/>
  <c r="F962" i="3"/>
  <c r="F961" i="3"/>
  <c r="F960" i="3"/>
  <c r="F959" i="3"/>
  <c r="F958" i="3"/>
  <c r="F957" i="3"/>
  <c r="F956" i="3"/>
  <c r="F955" i="3"/>
  <c r="F952" i="3"/>
  <c r="F951" i="3"/>
  <c r="F950" i="3"/>
  <c r="F949" i="3"/>
  <c r="F948" i="3"/>
  <c r="F947" i="3"/>
  <c r="F946" i="3"/>
  <c r="F945" i="3"/>
  <c r="F944" i="3"/>
  <c r="F943" i="3"/>
  <c r="F942" i="3"/>
  <c r="F941" i="3"/>
  <c r="F940" i="3"/>
  <c r="F939" i="3"/>
  <c r="F938" i="3"/>
  <c r="F935" i="3"/>
  <c r="F934" i="3"/>
  <c r="F933" i="3"/>
  <c r="F932" i="3"/>
  <c r="F931" i="3"/>
  <c r="F930" i="3"/>
  <c r="F929" i="3"/>
  <c r="F928" i="3"/>
  <c r="F927" i="3"/>
  <c r="F926" i="3"/>
  <c r="F925" i="3"/>
  <c r="F924" i="3"/>
  <c r="F923" i="3"/>
  <c r="F922" i="3"/>
  <c r="F921" i="3"/>
  <c r="F918" i="3"/>
  <c r="F917" i="3"/>
  <c r="F916" i="3"/>
  <c r="F915" i="3"/>
  <c r="F914" i="3"/>
  <c r="F913" i="3"/>
  <c r="F912" i="3"/>
  <c r="F911" i="3"/>
  <c r="F910" i="3"/>
  <c r="F909" i="3"/>
  <c r="F908" i="3"/>
  <c r="F907" i="3"/>
  <c r="F906" i="3"/>
  <c r="F905" i="3"/>
  <c r="F904" i="3"/>
  <c r="F901" i="3"/>
  <c r="F900" i="3"/>
  <c r="F899" i="3"/>
  <c r="F898" i="3"/>
  <c r="F897" i="3"/>
  <c r="F896" i="3"/>
  <c r="F895" i="3"/>
  <c r="F894" i="3"/>
  <c r="F893" i="3"/>
  <c r="F892" i="3"/>
  <c r="F891" i="3"/>
  <c r="F890" i="3"/>
  <c r="F889" i="3"/>
  <c r="F888" i="3"/>
  <c r="F887" i="3"/>
  <c r="F884" i="3"/>
  <c r="F883" i="3"/>
  <c r="F882" i="3"/>
  <c r="F881" i="3"/>
  <c r="F880" i="3"/>
  <c r="F879" i="3"/>
  <c r="F878" i="3"/>
  <c r="F877" i="3"/>
  <c r="F876" i="3"/>
  <c r="F875" i="3"/>
  <c r="F874" i="3"/>
  <c r="F873" i="3"/>
  <c r="F872" i="3"/>
  <c r="F871" i="3"/>
  <c r="F870" i="3"/>
  <c r="F867" i="3"/>
  <c r="F866" i="3"/>
  <c r="F865" i="3"/>
  <c r="F864" i="3"/>
  <c r="F863" i="3"/>
  <c r="F862" i="3"/>
  <c r="F861" i="3"/>
  <c r="F860" i="3"/>
  <c r="F859" i="3"/>
  <c r="F858" i="3"/>
  <c r="F857" i="3"/>
  <c r="F856" i="3"/>
  <c r="F855" i="3"/>
  <c r="F854" i="3"/>
  <c r="F853" i="3"/>
  <c r="F850" i="3"/>
  <c r="F849" i="3"/>
  <c r="F848" i="3"/>
  <c r="F847" i="3"/>
  <c r="F846" i="3"/>
  <c r="F845" i="3"/>
  <c r="F844" i="3"/>
  <c r="F843" i="3"/>
  <c r="F842" i="3"/>
  <c r="F841" i="3"/>
  <c r="F840" i="3"/>
  <c r="F839" i="3"/>
  <c r="F838" i="3"/>
  <c r="F837" i="3"/>
  <c r="F836" i="3"/>
  <c r="F833" i="3"/>
  <c r="F832" i="3"/>
  <c r="F831" i="3"/>
  <c r="F830" i="3"/>
  <c r="F829" i="3"/>
  <c r="F828" i="3"/>
  <c r="F827" i="3"/>
  <c r="F826" i="3"/>
  <c r="F825" i="3"/>
  <c r="F824" i="3"/>
  <c r="F823" i="3"/>
  <c r="F822" i="3"/>
  <c r="F821" i="3"/>
  <c r="F820" i="3"/>
  <c r="F819" i="3"/>
  <c r="F816" i="3"/>
  <c r="F815" i="3"/>
  <c r="F814" i="3"/>
  <c r="F813" i="3"/>
  <c r="F812" i="3"/>
  <c r="F811" i="3"/>
  <c r="F810" i="3"/>
  <c r="F809" i="3"/>
  <c r="F808" i="3"/>
  <c r="F807" i="3"/>
  <c r="F806" i="3"/>
  <c r="F805" i="3"/>
  <c r="F804" i="3"/>
  <c r="F803" i="3"/>
  <c r="F802" i="3"/>
  <c r="F799" i="3"/>
  <c r="F798" i="3"/>
  <c r="F797" i="3"/>
  <c r="F796" i="3"/>
  <c r="F795" i="3"/>
  <c r="F794" i="3"/>
  <c r="F793" i="3"/>
  <c r="F792" i="3"/>
  <c r="F791" i="3"/>
  <c r="F790" i="3"/>
  <c r="F789" i="3"/>
  <c r="F788" i="3"/>
  <c r="F787" i="3"/>
  <c r="F786" i="3"/>
  <c r="F785" i="3"/>
  <c r="F782" i="3"/>
  <c r="F781" i="3"/>
  <c r="F780" i="3"/>
  <c r="F779" i="3"/>
  <c r="F778" i="3"/>
  <c r="F777" i="3"/>
  <c r="F776" i="3"/>
  <c r="F775" i="3"/>
  <c r="F774" i="3"/>
  <c r="F773" i="3"/>
  <c r="F772" i="3"/>
  <c r="F771" i="3"/>
  <c r="F770" i="3"/>
  <c r="F769" i="3"/>
  <c r="F768" i="3"/>
  <c r="F765" i="3"/>
  <c r="F764" i="3"/>
  <c r="F763" i="3"/>
  <c r="F762" i="3"/>
  <c r="F761" i="3"/>
  <c r="F760" i="3"/>
  <c r="F759" i="3"/>
  <c r="F758" i="3"/>
  <c r="F757" i="3"/>
  <c r="F756" i="3"/>
  <c r="F755" i="3"/>
  <c r="F754" i="3"/>
  <c r="F753" i="3"/>
  <c r="F752" i="3"/>
  <c r="F751" i="3"/>
  <c r="F748" i="3"/>
  <c r="F747" i="3"/>
  <c r="F746" i="3"/>
  <c r="F745" i="3"/>
  <c r="F744" i="3"/>
  <c r="F743" i="3"/>
  <c r="F742" i="3"/>
  <c r="F741" i="3"/>
  <c r="F740" i="3"/>
  <c r="F739" i="3"/>
  <c r="F738" i="3"/>
  <c r="F737" i="3"/>
  <c r="F736" i="3"/>
  <c r="F735" i="3"/>
  <c r="F734" i="3"/>
  <c r="F731" i="3"/>
  <c r="F730" i="3"/>
  <c r="F729" i="3"/>
  <c r="F728" i="3"/>
  <c r="F727" i="3"/>
  <c r="F726" i="3"/>
  <c r="F725" i="3"/>
  <c r="F724" i="3"/>
  <c r="F723" i="3"/>
  <c r="F722" i="3"/>
  <c r="F721" i="3"/>
  <c r="F720" i="3"/>
  <c r="F719" i="3"/>
  <c r="F718" i="3"/>
  <c r="F717" i="3"/>
  <c r="F714" i="3"/>
  <c r="F713" i="3"/>
  <c r="F712" i="3"/>
  <c r="F711" i="3"/>
  <c r="F710" i="3"/>
  <c r="F709" i="3"/>
  <c r="F708" i="3"/>
  <c r="F707" i="3"/>
  <c r="F706" i="3"/>
  <c r="F705" i="3"/>
  <c r="F704" i="3"/>
  <c r="F703" i="3"/>
  <c r="F702" i="3"/>
  <c r="F701" i="3"/>
  <c r="F700" i="3"/>
  <c r="F697" i="3"/>
  <c r="F696" i="3"/>
  <c r="F695" i="3"/>
  <c r="F694" i="3"/>
  <c r="F693" i="3"/>
  <c r="F692" i="3"/>
  <c r="F691" i="3"/>
  <c r="F690" i="3"/>
  <c r="F689" i="3"/>
  <c r="F688" i="3"/>
  <c r="F687" i="3"/>
  <c r="F686" i="3"/>
  <c r="F685" i="3"/>
  <c r="F684" i="3"/>
  <c r="F683" i="3"/>
  <c r="F680" i="3"/>
  <c r="F679" i="3"/>
  <c r="F678" i="3"/>
  <c r="F677" i="3"/>
  <c r="F676" i="3"/>
  <c r="F675" i="3"/>
  <c r="F674" i="3"/>
  <c r="F673" i="3"/>
  <c r="F672" i="3"/>
  <c r="F671" i="3"/>
  <c r="F670" i="3"/>
  <c r="F669" i="3"/>
  <c r="F668" i="3"/>
  <c r="F667" i="3"/>
  <c r="F666" i="3"/>
  <c r="F663" i="3"/>
  <c r="F662" i="3"/>
  <c r="F661" i="3"/>
  <c r="F660" i="3"/>
  <c r="F659" i="3"/>
  <c r="F658" i="3"/>
  <c r="F657" i="3"/>
  <c r="F656" i="3"/>
  <c r="F655" i="3"/>
  <c r="F654" i="3"/>
  <c r="F653" i="3"/>
  <c r="F652" i="3"/>
  <c r="F651" i="3"/>
  <c r="F650" i="3"/>
  <c r="F649" i="3"/>
  <c r="F646" i="3"/>
  <c r="F645" i="3"/>
  <c r="F644" i="3"/>
  <c r="F643" i="3"/>
  <c r="F642" i="3"/>
  <c r="F641" i="3"/>
  <c r="F640" i="3"/>
  <c r="F639" i="3"/>
  <c r="F638" i="3"/>
  <c r="F637" i="3"/>
  <c r="F636" i="3"/>
  <c r="F635" i="3"/>
  <c r="F634" i="3"/>
  <c r="F633" i="3"/>
  <c r="F632" i="3"/>
  <c r="F629" i="3"/>
  <c r="F628" i="3"/>
  <c r="F627" i="3"/>
  <c r="F626" i="3"/>
  <c r="F625" i="3"/>
  <c r="F624" i="3"/>
  <c r="F623" i="3"/>
  <c r="F622" i="3"/>
  <c r="F621" i="3"/>
  <c r="F620" i="3"/>
  <c r="F619" i="3"/>
  <c r="F618" i="3"/>
  <c r="F617" i="3"/>
  <c r="F616" i="3"/>
  <c r="F615" i="3"/>
  <c r="F612" i="3"/>
  <c r="F611" i="3"/>
  <c r="F610" i="3"/>
  <c r="F609" i="3"/>
  <c r="F608" i="3"/>
  <c r="F607" i="3"/>
  <c r="F606" i="3"/>
  <c r="F605" i="3"/>
  <c r="F604" i="3"/>
  <c r="F603" i="3"/>
  <c r="F602" i="3"/>
  <c r="F601" i="3"/>
  <c r="F600" i="3"/>
  <c r="F599" i="3"/>
  <c r="F598" i="3"/>
  <c r="F595" i="3"/>
  <c r="F594" i="3"/>
  <c r="F593" i="3"/>
  <c r="F592" i="3"/>
  <c r="F591" i="3"/>
  <c r="F590" i="3"/>
  <c r="F589" i="3"/>
  <c r="F588" i="3"/>
  <c r="F587" i="3"/>
  <c r="F586" i="3"/>
  <c r="F585" i="3"/>
  <c r="F584" i="3"/>
  <c r="F583" i="3"/>
  <c r="F582" i="3"/>
  <c r="F581" i="3"/>
  <c r="F578" i="3"/>
  <c r="F577" i="3"/>
  <c r="F576" i="3"/>
  <c r="F575" i="3"/>
  <c r="F574" i="3"/>
  <c r="F573" i="3"/>
  <c r="F572" i="3"/>
  <c r="F571" i="3"/>
  <c r="F570" i="3"/>
  <c r="F569" i="3"/>
  <c r="F568" i="3"/>
  <c r="F567" i="3"/>
  <c r="F566" i="3"/>
  <c r="F565" i="3"/>
  <c r="F564" i="3"/>
  <c r="F561" i="3"/>
  <c r="F560" i="3"/>
  <c r="F559" i="3"/>
  <c r="F558" i="3"/>
  <c r="F557" i="3"/>
  <c r="F556" i="3"/>
  <c r="F555" i="3"/>
  <c r="F554" i="3"/>
  <c r="F553" i="3"/>
  <c r="F552" i="3"/>
  <c r="F551" i="3"/>
  <c r="F550" i="3"/>
  <c r="F549" i="3"/>
  <c r="F548" i="3"/>
  <c r="F547" i="3"/>
  <c r="F544" i="3"/>
  <c r="F543" i="3"/>
  <c r="F542" i="3"/>
  <c r="F541" i="3"/>
  <c r="F540" i="3"/>
  <c r="F539" i="3"/>
  <c r="F538" i="3"/>
  <c r="F537" i="3"/>
  <c r="F536" i="3"/>
  <c r="F535" i="3"/>
  <c r="F534" i="3"/>
  <c r="F533" i="3"/>
  <c r="F532" i="3"/>
  <c r="F531" i="3"/>
  <c r="F530" i="3"/>
  <c r="F527" i="3"/>
  <c r="F526" i="3"/>
  <c r="F525" i="3"/>
  <c r="F524" i="3"/>
  <c r="F523" i="3"/>
  <c r="F522" i="3"/>
  <c r="F521" i="3"/>
  <c r="F520" i="3"/>
  <c r="F519" i="3"/>
  <c r="F518" i="3"/>
  <c r="F517" i="3"/>
  <c r="F516" i="3"/>
  <c r="F515" i="3"/>
  <c r="F514" i="3"/>
  <c r="F513" i="3"/>
  <c r="F510" i="3"/>
  <c r="F509" i="3"/>
  <c r="F508" i="3"/>
  <c r="F507" i="3"/>
  <c r="F506" i="3"/>
  <c r="F505" i="3"/>
  <c r="F504" i="3"/>
  <c r="F503" i="3"/>
  <c r="F502" i="3"/>
  <c r="F501" i="3"/>
  <c r="F500" i="3"/>
  <c r="F499" i="3"/>
  <c r="F498" i="3"/>
  <c r="F497" i="3"/>
  <c r="F496" i="3"/>
  <c r="F493" i="3"/>
  <c r="F492" i="3"/>
  <c r="F491" i="3"/>
  <c r="F490" i="3"/>
  <c r="F489" i="3"/>
  <c r="F488" i="3"/>
  <c r="F487" i="3"/>
  <c r="F486" i="3"/>
  <c r="F485" i="3"/>
  <c r="F484" i="3"/>
  <c r="F483" i="3"/>
  <c r="F482" i="3"/>
  <c r="F481" i="3"/>
  <c r="F480" i="3"/>
  <c r="F479" i="3"/>
  <c r="F476" i="3"/>
  <c r="F475" i="3"/>
  <c r="F474" i="3"/>
  <c r="F473" i="3"/>
  <c r="F472" i="3"/>
  <c r="F471" i="3"/>
  <c r="F470" i="3"/>
  <c r="F469" i="3"/>
  <c r="F468" i="3"/>
  <c r="F467" i="3"/>
  <c r="F466" i="3"/>
  <c r="F465" i="3"/>
  <c r="F464" i="3"/>
  <c r="F463" i="3"/>
  <c r="F462" i="3"/>
  <c r="F459" i="3"/>
  <c r="F458" i="3"/>
  <c r="F457" i="3"/>
  <c r="F456" i="3"/>
  <c r="F455" i="3"/>
  <c r="F454" i="3"/>
  <c r="F453" i="3"/>
  <c r="F452" i="3"/>
  <c r="F451" i="3"/>
  <c r="F450" i="3"/>
  <c r="F449" i="3"/>
  <c r="F448" i="3"/>
  <c r="F447" i="3"/>
  <c r="F446" i="3"/>
  <c r="F445" i="3"/>
  <c r="F442" i="3"/>
  <c r="F441" i="3"/>
  <c r="F440" i="3"/>
  <c r="F439" i="3"/>
  <c r="F438" i="3"/>
  <c r="F437" i="3"/>
  <c r="F436" i="3"/>
  <c r="F435" i="3"/>
  <c r="F434" i="3"/>
  <c r="F433" i="3"/>
  <c r="F432" i="3"/>
  <c r="F431" i="3"/>
  <c r="F430" i="3"/>
  <c r="F429" i="3"/>
  <c r="F428" i="3"/>
  <c r="F425" i="3"/>
  <c r="F424" i="3"/>
  <c r="F423" i="3"/>
  <c r="F422" i="3"/>
  <c r="F421" i="3"/>
  <c r="F420" i="3"/>
  <c r="F419" i="3"/>
  <c r="F418" i="3"/>
  <c r="F417" i="3"/>
  <c r="F416" i="3"/>
  <c r="F415" i="3"/>
  <c r="F414" i="3"/>
  <c r="F413" i="3"/>
  <c r="F412" i="3"/>
  <c r="F411" i="3"/>
  <c r="F408" i="3"/>
  <c r="F407" i="3"/>
  <c r="F406" i="3"/>
  <c r="F405" i="3"/>
  <c r="F404" i="3"/>
  <c r="F403" i="3"/>
  <c r="F402" i="3"/>
  <c r="F401" i="3"/>
  <c r="F400" i="3"/>
  <c r="F399" i="3"/>
  <c r="F398" i="3"/>
  <c r="F397" i="3"/>
  <c r="F396" i="3"/>
  <c r="F395" i="3"/>
  <c r="F394" i="3"/>
  <c r="F391" i="3"/>
  <c r="F390" i="3"/>
  <c r="F389" i="3"/>
  <c r="F388" i="3"/>
  <c r="F387" i="3"/>
  <c r="F386" i="3"/>
  <c r="F385" i="3"/>
  <c r="F384" i="3"/>
  <c r="F383" i="3"/>
  <c r="F382" i="3"/>
  <c r="F381" i="3"/>
  <c r="F380" i="3"/>
  <c r="F379" i="3"/>
  <c r="F378" i="3"/>
  <c r="F377" i="3"/>
  <c r="F374" i="3"/>
  <c r="F373" i="3"/>
  <c r="F372" i="3"/>
  <c r="F371" i="3"/>
  <c r="F370" i="3"/>
  <c r="F369" i="3"/>
  <c r="F368" i="3"/>
  <c r="F367" i="3"/>
  <c r="F366" i="3"/>
  <c r="F365" i="3"/>
  <c r="F364" i="3"/>
  <c r="F363" i="3"/>
  <c r="F362" i="3"/>
  <c r="F361" i="3"/>
  <c r="F360" i="3"/>
  <c r="F357" i="3"/>
  <c r="F356" i="3"/>
  <c r="F355" i="3"/>
  <c r="F354" i="3"/>
  <c r="F353" i="3"/>
  <c r="F352" i="3"/>
  <c r="F351" i="3"/>
  <c r="F350" i="3"/>
  <c r="F349" i="3"/>
  <c r="F348" i="3"/>
  <c r="F347" i="3"/>
  <c r="F346" i="3"/>
  <c r="F345" i="3"/>
  <c r="F344" i="3"/>
  <c r="F343" i="3"/>
  <c r="F340" i="3"/>
  <c r="F339" i="3"/>
  <c r="F338" i="3"/>
  <c r="F337" i="3"/>
  <c r="F336" i="3"/>
  <c r="F335" i="3"/>
  <c r="F334" i="3"/>
  <c r="F333" i="3"/>
  <c r="F332" i="3"/>
  <c r="F331" i="3"/>
  <c r="F330" i="3"/>
  <c r="F329" i="3"/>
  <c r="F328" i="3"/>
  <c r="F327" i="3"/>
  <c r="F326" i="3"/>
  <c r="F323" i="3"/>
  <c r="F322" i="3"/>
  <c r="F321" i="3"/>
  <c r="F320" i="3"/>
  <c r="F319" i="3"/>
  <c r="F318" i="3"/>
  <c r="F317" i="3"/>
  <c r="F316" i="3"/>
  <c r="F315" i="3"/>
  <c r="F314" i="3"/>
  <c r="F313" i="3"/>
  <c r="F312" i="3"/>
  <c r="F311" i="3"/>
  <c r="F310" i="3"/>
  <c r="F309" i="3"/>
  <c r="F306" i="3"/>
  <c r="F305" i="3"/>
  <c r="F304" i="3"/>
  <c r="F303" i="3"/>
  <c r="F302" i="3"/>
  <c r="F301" i="3"/>
  <c r="F300" i="3"/>
  <c r="F299" i="3"/>
  <c r="F298" i="3"/>
  <c r="F297" i="3"/>
  <c r="F296" i="3"/>
  <c r="F295" i="3"/>
  <c r="F294" i="3"/>
  <c r="F293" i="3"/>
  <c r="F292" i="3"/>
  <c r="F289" i="3"/>
  <c r="F288" i="3"/>
  <c r="F287" i="3"/>
  <c r="F286" i="3"/>
  <c r="F285" i="3"/>
  <c r="F284" i="3"/>
  <c r="F283" i="3"/>
  <c r="F282" i="3"/>
  <c r="F281" i="3"/>
  <c r="F280" i="3"/>
  <c r="F279" i="3"/>
  <c r="F278" i="3"/>
  <c r="F277" i="3"/>
  <c r="F276" i="3"/>
  <c r="F275" i="3"/>
  <c r="F272" i="3"/>
  <c r="F271" i="3"/>
  <c r="F270" i="3"/>
  <c r="F269" i="3"/>
  <c r="F268" i="3"/>
  <c r="F267" i="3"/>
  <c r="F266" i="3"/>
  <c r="F265" i="3"/>
  <c r="F264" i="3"/>
  <c r="F263" i="3"/>
  <c r="F262" i="3"/>
  <c r="F261" i="3"/>
  <c r="F260" i="3"/>
  <c r="F259" i="3"/>
  <c r="F258" i="3"/>
  <c r="E17" i="1"/>
  <c r="F255" i="3"/>
  <c r="F254" i="3"/>
  <c r="F253" i="3"/>
  <c r="F252" i="3"/>
  <c r="F251" i="3"/>
  <c r="F250" i="3"/>
  <c r="F249" i="3"/>
  <c r="F248" i="3"/>
  <c r="F247" i="3"/>
  <c r="F246" i="3"/>
  <c r="F245" i="3"/>
  <c r="F244" i="3"/>
  <c r="F243" i="3"/>
  <c r="F242" i="3"/>
  <c r="F241" i="3"/>
  <c r="F238" i="3"/>
  <c r="H237" i="3"/>
  <c r="F237" i="3"/>
  <c r="F236" i="3"/>
  <c r="F235" i="3"/>
  <c r="F234" i="3"/>
  <c r="F233" i="3"/>
  <c r="F232" i="3"/>
  <c r="F231" i="3"/>
  <c r="F230" i="3"/>
  <c r="F229" i="3"/>
  <c r="F228" i="3"/>
  <c r="F227" i="3"/>
  <c r="F226" i="3"/>
  <c r="F225" i="3"/>
  <c r="F224" i="3"/>
  <c r="E15" i="1"/>
  <c r="F221" i="3"/>
  <c r="H220" i="3"/>
  <c r="F220" i="3"/>
  <c r="F219" i="3"/>
  <c r="F218" i="3"/>
  <c r="F217" i="3"/>
  <c r="F216" i="3"/>
  <c r="F215" i="3"/>
  <c r="F214" i="3"/>
  <c r="F213" i="3"/>
  <c r="F212" i="3"/>
  <c r="F211" i="3"/>
  <c r="F210" i="3"/>
  <c r="F209" i="3"/>
  <c r="F208" i="3"/>
  <c r="F207" i="3"/>
  <c r="F204" i="3"/>
  <c r="H203" i="3"/>
  <c r="F203" i="3"/>
  <c r="F202" i="3"/>
  <c r="F201" i="3"/>
  <c r="F200" i="3"/>
  <c r="F199" i="3"/>
  <c r="F198" i="3"/>
  <c r="F197" i="3"/>
  <c r="F196" i="3"/>
  <c r="F195" i="3"/>
  <c r="F194" i="3"/>
  <c r="F193" i="3"/>
  <c r="F192" i="3"/>
  <c r="F191" i="3"/>
  <c r="F190" i="3"/>
  <c r="E13" i="1"/>
  <c r="F187" i="3"/>
  <c r="H186" i="3"/>
  <c r="D13" i="1" s="1"/>
  <c r="F186" i="3"/>
  <c r="F185" i="3"/>
  <c r="F184" i="3"/>
  <c r="F183" i="3"/>
  <c r="F182" i="3"/>
  <c r="F181" i="3"/>
  <c r="F180" i="3"/>
  <c r="F179" i="3"/>
  <c r="F178" i="3"/>
  <c r="F177" i="3"/>
  <c r="F176" i="3"/>
  <c r="F175" i="3"/>
  <c r="F174" i="3"/>
  <c r="F173" i="3"/>
  <c r="F170" i="3"/>
  <c r="H169" i="3"/>
  <c r="D12" i="1" s="1"/>
  <c r="F169" i="3"/>
  <c r="F168" i="3"/>
  <c r="F167" i="3"/>
  <c r="F166" i="3"/>
  <c r="F165" i="3"/>
  <c r="F164" i="3"/>
  <c r="F163" i="3"/>
  <c r="F162" i="3"/>
  <c r="F161" i="3"/>
  <c r="F160" i="3"/>
  <c r="F159" i="3"/>
  <c r="F158" i="3"/>
  <c r="F157" i="3"/>
  <c r="F156" i="3"/>
  <c r="E11" i="1"/>
  <c r="F153" i="3"/>
  <c r="H152" i="3"/>
  <c r="D11" i="1" s="1"/>
  <c r="F152" i="3"/>
  <c r="F151" i="3"/>
  <c r="F150" i="3"/>
  <c r="F149" i="3"/>
  <c r="F148" i="3"/>
  <c r="F147" i="3"/>
  <c r="F146" i="3"/>
  <c r="F145" i="3"/>
  <c r="F144" i="3"/>
  <c r="F143" i="3"/>
  <c r="F142" i="3"/>
  <c r="F141" i="3"/>
  <c r="F140" i="3"/>
  <c r="F139" i="3"/>
  <c r="F136" i="3"/>
  <c r="H135" i="3"/>
  <c r="D10" i="1" s="1"/>
  <c r="F135" i="3"/>
  <c r="F134" i="3"/>
  <c r="F133" i="3"/>
  <c r="F132" i="3"/>
  <c r="F131" i="3"/>
  <c r="F130" i="3"/>
  <c r="F129" i="3"/>
  <c r="F128" i="3"/>
  <c r="F127" i="3"/>
  <c r="F126" i="3"/>
  <c r="F125" i="3"/>
  <c r="F124" i="3"/>
  <c r="F123" i="3"/>
  <c r="F122" i="3"/>
  <c r="E9" i="1"/>
  <c r="F119" i="3"/>
  <c r="H118" i="3"/>
  <c r="F118" i="3"/>
  <c r="F117" i="3"/>
  <c r="F116" i="3"/>
  <c r="F115" i="3"/>
  <c r="F114" i="3"/>
  <c r="F113" i="3"/>
  <c r="F112" i="3"/>
  <c r="F111" i="3"/>
  <c r="F110" i="3"/>
  <c r="F109" i="3"/>
  <c r="F108" i="3"/>
  <c r="F107" i="3"/>
  <c r="F106" i="3"/>
  <c r="F105" i="3"/>
  <c r="E8" i="1"/>
  <c r="F102" i="3"/>
  <c r="H101" i="3"/>
  <c r="D8" i="1" s="1"/>
  <c r="F101" i="3"/>
  <c r="F100" i="3"/>
  <c r="F99" i="3"/>
  <c r="F98" i="3"/>
  <c r="F97" i="3"/>
  <c r="F96" i="3"/>
  <c r="F95" i="3"/>
  <c r="F94" i="3"/>
  <c r="F93" i="3"/>
  <c r="F92" i="3"/>
  <c r="F91" i="3"/>
  <c r="F90" i="3"/>
  <c r="F89" i="3"/>
  <c r="F88" i="3"/>
  <c r="F85" i="3"/>
  <c r="H84" i="3"/>
  <c r="D7" i="1" s="1"/>
  <c r="F84" i="3"/>
  <c r="F83" i="3"/>
  <c r="F82" i="3"/>
  <c r="F81" i="3"/>
  <c r="F80" i="3"/>
  <c r="F79" i="3"/>
  <c r="F78" i="3"/>
  <c r="F77" i="3"/>
  <c r="F76" i="3"/>
  <c r="F75" i="3"/>
  <c r="F74" i="3"/>
  <c r="F73" i="3"/>
  <c r="F72" i="3"/>
  <c r="F71" i="3"/>
  <c r="E6" i="1"/>
  <c r="F68" i="3"/>
  <c r="H67" i="3"/>
  <c r="D6" i="1" s="1"/>
  <c r="F67" i="3"/>
  <c r="F66" i="3"/>
  <c r="F65" i="3"/>
  <c r="F64" i="3"/>
  <c r="F63" i="3"/>
  <c r="F62" i="3"/>
  <c r="F61" i="3"/>
  <c r="F60" i="3"/>
  <c r="F59" i="3"/>
  <c r="F58" i="3"/>
  <c r="F57" i="3"/>
  <c r="F56" i="3"/>
  <c r="F55" i="3"/>
  <c r="F54" i="3"/>
  <c r="E5" i="1"/>
  <c r="F51" i="3"/>
  <c r="H50" i="3"/>
  <c r="D5" i="1" s="1"/>
  <c r="F50" i="3"/>
  <c r="F49" i="3"/>
  <c r="F48" i="3"/>
  <c r="F47" i="3"/>
  <c r="F46" i="3"/>
  <c r="F45" i="3"/>
  <c r="F44" i="3"/>
  <c r="F43" i="3"/>
  <c r="F42" i="3"/>
  <c r="F41" i="3"/>
  <c r="F40" i="3"/>
  <c r="F39" i="3"/>
  <c r="F38" i="3"/>
  <c r="F37" i="3"/>
  <c r="E4" i="1"/>
  <c r="F34" i="3"/>
  <c r="H33" i="3"/>
  <c r="D4" i="1" s="1"/>
  <c r="F33" i="3"/>
  <c r="F32" i="3"/>
  <c r="F31" i="3"/>
  <c r="F30" i="3"/>
  <c r="F29" i="3"/>
  <c r="F28" i="3"/>
  <c r="F27" i="3"/>
  <c r="E7" i="1"/>
  <c r="E10" i="1"/>
  <c r="E12" i="1"/>
  <c r="E14" i="1"/>
  <c r="E16"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D9"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E3" i="1"/>
  <c r="H16" i="3"/>
  <c r="D3" i="1" s="1"/>
  <c r="H287" i="3" l="1"/>
  <c r="H355" i="3"/>
  <c r="H423" i="3"/>
  <c r="C27" i="1" s="1"/>
  <c r="H491" i="3"/>
  <c r="B491" i="3" s="1"/>
  <c r="H559" i="3"/>
  <c r="H627" i="3"/>
  <c r="H695" i="3"/>
  <c r="B695" i="3" s="1"/>
  <c r="H763" i="3"/>
  <c r="H831" i="3"/>
  <c r="H899" i="3"/>
  <c r="H967" i="3"/>
  <c r="B967" i="3" s="1"/>
  <c r="H1052" i="3"/>
  <c r="B1052" i="3" s="1"/>
  <c r="H1120" i="3"/>
  <c r="H1188" i="3"/>
  <c r="H1256" i="3"/>
  <c r="B1256" i="3" s="1"/>
  <c r="H1324" i="3"/>
  <c r="H1392" i="3"/>
  <c r="H1460" i="3"/>
  <c r="H1528" i="3"/>
  <c r="B1528" i="3" s="1"/>
  <c r="H1630" i="3"/>
  <c r="H1698" i="3"/>
  <c r="H1596" i="3"/>
  <c r="H1664" i="3"/>
  <c r="C100" i="1" s="1"/>
  <c r="H253" i="3"/>
  <c r="H270" i="3"/>
  <c r="H338" i="3"/>
  <c r="H406" i="3"/>
  <c r="C26" i="1" s="1"/>
  <c r="H474" i="3"/>
  <c r="C30" i="1" s="1"/>
  <c r="H542" i="3"/>
  <c r="H610" i="3"/>
  <c r="H678" i="3"/>
  <c r="C42" i="1" s="1"/>
  <c r="H746" i="3"/>
  <c r="H814" i="3"/>
  <c r="H882" i="3"/>
  <c r="H950" i="3"/>
  <c r="C58" i="1" s="1"/>
  <c r="H1035" i="3"/>
  <c r="H1103" i="3"/>
  <c r="H1171" i="3"/>
  <c r="C71" i="1" s="1"/>
  <c r="H1239" i="3"/>
  <c r="C75" i="1" s="1"/>
  <c r="H1307" i="3"/>
  <c r="B1307" i="3" s="1"/>
  <c r="H1375" i="3"/>
  <c r="H1443" i="3"/>
  <c r="H1511" i="3"/>
  <c r="C91" i="1" s="1"/>
  <c r="H1579" i="3"/>
  <c r="H1647" i="3"/>
  <c r="H1018" i="3"/>
  <c r="H321" i="3"/>
  <c r="B321" i="3" s="1"/>
  <c r="H389" i="3"/>
  <c r="H457" i="3"/>
  <c r="H525" i="3"/>
  <c r="H593" i="3"/>
  <c r="B593" i="3" s="1"/>
  <c r="H661" i="3"/>
  <c r="B661" i="3" s="1"/>
  <c r="H729" i="3"/>
  <c r="H797" i="3"/>
  <c r="H865" i="3"/>
  <c r="B865" i="3" s="1"/>
  <c r="H933" i="3"/>
  <c r="H1001" i="3"/>
  <c r="H1086" i="3"/>
  <c r="H1154" i="3"/>
  <c r="B1154" i="3" s="1"/>
  <c r="H1222" i="3"/>
  <c r="B1222" i="3" s="1"/>
  <c r="H1290" i="3"/>
  <c r="H1358" i="3"/>
  <c r="H1426" i="3"/>
  <c r="C86" i="1" s="1"/>
  <c r="H1494" i="3"/>
  <c r="H1562" i="3"/>
  <c r="H304" i="3"/>
  <c r="H372" i="3"/>
  <c r="C24" i="1" s="1"/>
  <c r="H440" i="3"/>
  <c r="C28" i="1" s="1"/>
  <c r="H508" i="3"/>
  <c r="H576" i="3"/>
  <c r="H644" i="3"/>
  <c r="C40" i="1" s="1"/>
  <c r="H712" i="3"/>
  <c r="H780" i="3"/>
  <c r="H848" i="3"/>
  <c r="C52" i="1" s="1"/>
  <c r="H916" i="3"/>
  <c r="C56" i="1" s="1"/>
  <c r="H984" i="3"/>
  <c r="H1069" i="3"/>
  <c r="H1137" i="3"/>
  <c r="B1137" i="3" s="1"/>
  <c r="H1205" i="3"/>
  <c r="B1205" i="3" s="1"/>
  <c r="H1273" i="3"/>
  <c r="H1341" i="3"/>
  <c r="C81" i="1" s="1"/>
  <c r="H1409" i="3"/>
  <c r="B1409" i="3" s="1"/>
  <c r="H1477" i="3"/>
  <c r="C89" i="1" s="1"/>
  <c r="H1545" i="3"/>
  <c r="C93" i="1" s="1"/>
  <c r="H1613" i="3"/>
  <c r="C97" i="1" s="1"/>
  <c r="H1681" i="3"/>
  <c r="C101" i="1" s="1"/>
  <c r="B1018" i="3"/>
  <c r="C77" i="1"/>
  <c r="C48" i="1"/>
  <c r="C50" i="1"/>
  <c r="C54" i="1"/>
  <c r="B984" i="3"/>
  <c r="C63" i="1"/>
  <c r="C65" i="1"/>
  <c r="B1103" i="3"/>
  <c r="B1375" i="3"/>
  <c r="B1443" i="3"/>
  <c r="C95" i="1"/>
  <c r="C99" i="1"/>
  <c r="H49" i="3"/>
  <c r="B49" i="3" s="1"/>
  <c r="H83" i="3"/>
  <c r="B83" i="3" s="1"/>
  <c r="H117" i="3"/>
  <c r="B117" i="3" s="1"/>
  <c r="H151" i="3"/>
  <c r="B151" i="3" s="1"/>
  <c r="H185" i="3"/>
  <c r="B185" i="3" s="1"/>
  <c r="H219" i="3"/>
  <c r="B219" i="3" s="1"/>
  <c r="B253" i="3"/>
  <c r="B287" i="3"/>
  <c r="B355" i="3"/>
  <c r="B389" i="3"/>
  <c r="B457" i="3"/>
  <c r="B525" i="3"/>
  <c r="B559" i="3"/>
  <c r="B627" i="3"/>
  <c r="B729" i="3"/>
  <c r="B763" i="3"/>
  <c r="H66" i="3"/>
  <c r="C6" i="1" s="1"/>
  <c r="H100" i="3"/>
  <c r="C8" i="1" s="1"/>
  <c r="H134" i="3"/>
  <c r="B134" i="3" s="1"/>
  <c r="H168" i="3"/>
  <c r="B168" i="3" s="1"/>
  <c r="H202" i="3"/>
  <c r="C14" i="1" s="1"/>
  <c r="H236" i="3"/>
  <c r="C16" i="1" s="1"/>
  <c r="C18" i="1"/>
  <c r="C20" i="1"/>
  <c r="C22" i="1"/>
  <c r="C32" i="1"/>
  <c r="C34" i="1"/>
  <c r="C36" i="1"/>
  <c r="C38" i="1"/>
  <c r="C44" i="1"/>
  <c r="C46" i="1"/>
  <c r="B797" i="3"/>
  <c r="B831" i="3"/>
  <c r="B899" i="3"/>
  <c r="B933" i="3"/>
  <c r="C61" i="1"/>
  <c r="B1086" i="3"/>
  <c r="C68" i="1"/>
  <c r="B1188" i="3"/>
  <c r="C78" i="1"/>
  <c r="B1324" i="3"/>
  <c r="C82" i="1"/>
  <c r="C84" i="1"/>
  <c r="B1460" i="3"/>
  <c r="C90" i="1"/>
  <c r="C94" i="1"/>
  <c r="C96" i="1"/>
  <c r="B1630" i="3"/>
  <c r="B1698" i="3"/>
  <c r="B1681" i="3"/>
  <c r="B1647" i="3"/>
  <c r="B1596" i="3"/>
  <c r="B1579" i="3"/>
  <c r="C88" i="1"/>
  <c r="C85" i="1"/>
  <c r="B1341" i="3"/>
  <c r="C79" i="1"/>
  <c r="C69" i="1"/>
  <c r="B1069" i="3"/>
  <c r="B1035" i="3"/>
  <c r="C60" i="1"/>
  <c r="C55" i="1"/>
  <c r="B882" i="3"/>
  <c r="B848" i="3"/>
  <c r="C51" i="1"/>
  <c r="B814" i="3"/>
  <c r="C49" i="1"/>
  <c r="B780" i="3"/>
  <c r="C47" i="1"/>
  <c r="B746" i="3"/>
  <c r="C45" i="1"/>
  <c r="C39" i="1"/>
  <c r="B610" i="3"/>
  <c r="C35" i="1"/>
  <c r="B542" i="3"/>
  <c r="C31" i="1"/>
  <c r="B474" i="3"/>
  <c r="C29" i="1"/>
  <c r="C23" i="1"/>
  <c r="B338" i="3"/>
  <c r="C19" i="1"/>
  <c r="B270" i="3"/>
  <c r="C17" i="1"/>
  <c r="C15" i="1"/>
  <c r="B202" i="3"/>
  <c r="C13" i="1"/>
  <c r="C11" i="1"/>
  <c r="C9" i="1"/>
  <c r="C5" i="1"/>
  <c r="F16" i="2"/>
  <c r="F20" i="3" s="1"/>
  <c r="F17" i="2"/>
  <c r="F18" i="2"/>
  <c r="F19" i="2"/>
  <c r="F20" i="2"/>
  <c r="F21" i="2"/>
  <c r="F22" i="2"/>
  <c r="F23" i="2"/>
  <c r="F24" i="3" s="1"/>
  <c r="F24" i="2"/>
  <c r="F25" i="2"/>
  <c r="F21" i="3" s="1"/>
  <c r="F26" i="2"/>
  <c r="F25" i="3" s="1"/>
  <c r="F27" i="2"/>
  <c r="F28" i="2"/>
  <c r="F29" i="2"/>
  <c r="F30" i="2"/>
  <c r="F22" i="3" s="1"/>
  <c r="F31" i="2"/>
  <c r="F32" i="2"/>
  <c r="F33" i="2"/>
  <c r="F34" i="2"/>
  <c r="F35" i="2"/>
  <c r="F36" i="2"/>
  <c r="F37" i="2"/>
  <c r="F38" i="2"/>
  <c r="F39" i="2"/>
  <c r="F26" i="3" s="1"/>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15" i="2"/>
  <c r="F11" i="2"/>
  <c r="F9" i="2"/>
  <c r="C10" i="1" l="1"/>
  <c r="C59" i="1"/>
  <c r="C7" i="1"/>
  <c r="B406" i="3"/>
  <c r="C53" i="1"/>
  <c r="C92" i="1"/>
  <c r="B1511" i="3"/>
  <c r="C37" i="1"/>
  <c r="F37" i="1" s="1"/>
  <c r="C43" i="1"/>
  <c r="B916" i="3"/>
  <c r="B423" i="3"/>
  <c r="C73" i="1"/>
  <c r="F73" i="1" s="1"/>
  <c r="C21" i="1"/>
  <c r="B678" i="3"/>
  <c r="B1239" i="3"/>
  <c r="B66" i="3"/>
  <c r="B1120" i="3"/>
  <c r="C57" i="1"/>
  <c r="F57" i="1" s="1"/>
  <c r="B100" i="3"/>
  <c r="C12" i="1"/>
  <c r="F12" i="1" s="1"/>
  <c r="C25" i="1"/>
  <c r="C33" i="1"/>
  <c r="F33" i="1" s="1"/>
  <c r="C41" i="1"/>
  <c r="F41" i="1" s="1"/>
  <c r="C83" i="1"/>
  <c r="F83" i="1" s="1"/>
  <c r="B236" i="3"/>
  <c r="B304" i="3"/>
  <c r="B372" i="3"/>
  <c r="B440" i="3"/>
  <c r="B508" i="3"/>
  <c r="B576" i="3"/>
  <c r="B644" i="3"/>
  <c r="B712" i="3"/>
  <c r="B1001" i="3"/>
  <c r="C66" i="1"/>
  <c r="F66" i="1" s="1"/>
  <c r="B1358" i="3"/>
  <c r="C87" i="1"/>
  <c r="F87" i="1" s="1"/>
  <c r="B950" i="3"/>
  <c r="C64" i="1"/>
  <c r="F64" i="1" s="1"/>
  <c r="C67" i="1"/>
  <c r="F67" i="1" s="1"/>
  <c r="B1171" i="3"/>
  <c r="B1273" i="3"/>
  <c r="B1477" i="3"/>
  <c r="B1545" i="3"/>
  <c r="B1613" i="3"/>
  <c r="C70" i="1"/>
  <c r="F70" i="1" s="1"/>
  <c r="C72" i="1"/>
  <c r="F72" i="1" s="1"/>
  <c r="C76" i="1"/>
  <c r="F76" i="1" s="1"/>
  <c r="C80" i="1"/>
  <c r="F80" i="1" s="1"/>
  <c r="B1392" i="3"/>
  <c r="C74" i="1"/>
  <c r="F74" i="1" s="1"/>
  <c r="C62" i="1"/>
  <c r="F62" i="1" s="1"/>
  <c r="B1290" i="3"/>
  <c r="B1562" i="3"/>
  <c r="B1426" i="3"/>
  <c r="B1494" i="3"/>
  <c r="C98" i="1"/>
  <c r="F98" i="1" s="1"/>
  <c r="C102" i="1"/>
  <c r="F102" i="1" s="1"/>
  <c r="B1664" i="3"/>
  <c r="F5" i="4"/>
  <c r="F7" i="4"/>
  <c r="F9" i="4"/>
  <c r="F11" i="4"/>
  <c r="F13" i="4"/>
  <c r="E6" i="4"/>
  <c r="E8" i="4"/>
  <c r="E10" i="4"/>
  <c r="E12" i="4"/>
  <c r="F4" i="4"/>
  <c r="F6" i="4"/>
  <c r="F8" i="4"/>
  <c r="F10" i="4"/>
  <c r="F12" i="4"/>
  <c r="E5" i="4"/>
  <c r="E7" i="4"/>
  <c r="E9" i="4"/>
  <c r="E11" i="4"/>
  <c r="E13" i="4"/>
  <c r="E4" i="4"/>
  <c r="F78" i="1"/>
  <c r="F54" i="1"/>
  <c r="F56" i="1"/>
  <c r="F58" i="1"/>
  <c r="F60" i="1"/>
  <c r="F68" i="1"/>
  <c r="F82" i="1"/>
  <c r="F84" i="1"/>
  <c r="F86" i="1"/>
  <c r="F88" i="1"/>
  <c r="F90" i="1"/>
  <c r="F92" i="1"/>
  <c r="F94" i="1"/>
  <c r="F96" i="1"/>
  <c r="F100" i="1"/>
  <c r="F55" i="1"/>
  <c r="F59" i="1"/>
  <c r="F63" i="1"/>
  <c r="F71" i="1"/>
  <c r="F75" i="1"/>
  <c r="F79" i="1"/>
  <c r="F91" i="1"/>
  <c r="F95" i="1"/>
  <c r="F99" i="1"/>
  <c r="F6" i="1"/>
  <c r="F8" i="1"/>
  <c r="F10" i="1"/>
  <c r="F14" i="1"/>
  <c r="F16" i="1"/>
  <c r="F18" i="1"/>
  <c r="F20" i="1"/>
  <c r="F22" i="1"/>
  <c r="F24" i="1"/>
  <c r="F26" i="1"/>
  <c r="F28" i="1"/>
  <c r="F30" i="1"/>
  <c r="F32" i="1"/>
  <c r="F34" i="1"/>
  <c r="F36" i="1"/>
  <c r="F38" i="1"/>
  <c r="F40" i="1"/>
  <c r="F42" i="1"/>
  <c r="F44" i="1"/>
  <c r="F46" i="1"/>
  <c r="F48" i="1"/>
  <c r="F50" i="1"/>
  <c r="F52" i="1"/>
  <c r="F101" i="1"/>
  <c r="F97" i="1"/>
  <c r="F93" i="1"/>
  <c r="F89" i="1"/>
  <c r="F85" i="1"/>
  <c r="F81" i="1"/>
  <c r="F77" i="1"/>
  <c r="F69" i="1"/>
  <c r="F65" i="1"/>
  <c r="F61" i="1"/>
  <c r="F53" i="1"/>
  <c r="F51" i="1"/>
  <c r="F49" i="1"/>
  <c r="F47" i="1"/>
  <c r="F45" i="1"/>
  <c r="F43" i="1"/>
  <c r="F39" i="1"/>
  <c r="F35" i="1"/>
  <c r="F31" i="1"/>
  <c r="F29" i="1"/>
  <c r="F27" i="1"/>
  <c r="F25" i="1"/>
  <c r="F23" i="1"/>
  <c r="F21" i="1"/>
  <c r="F19" i="1"/>
  <c r="F17" i="1"/>
  <c r="F15" i="1"/>
  <c r="F13" i="1"/>
  <c r="F11" i="1"/>
  <c r="F9" i="1"/>
  <c r="F7" i="1"/>
  <c r="F5" i="1"/>
  <c r="F6" i="3"/>
  <c r="F7" i="3"/>
  <c r="F8" i="3"/>
  <c r="F9" i="3"/>
  <c r="F10" i="3"/>
  <c r="F11" i="3"/>
  <c r="F12" i="3"/>
  <c r="F13" i="3"/>
  <c r="F14" i="3"/>
  <c r="F15" i="3"/>
  <c r="F16" i="3"/>
  <c r="F17" i="3"/>
  <c r="E14" i="4" l="1"/>
  <c r="F14" i="4"/>
  <c r="F7" i="2"/>
  <c r="F3" i="3" s="1"/>
  <c r="F8" i="2"/>
  <c r="F5" i="3" s="1"/>
  <c r="F10" i="2"/>
  <c r="F12" i="2"/>
  <c r="F4" i="3" s="1"/>
  <c r="F13" i="2"/>
  <c r="F14" i="2"/>
  <c r="F6" i="2"/>
  <c r="F3" i="2"/>
  <c r="F5" i="2"/>
  <c r="F23" i="3" s="1"/>
  <c r="H32" i="3" s="1"/>
  <c r="F4" i="2"/>
  <c r="C4" i="1" l="1"/>
  <c r="B32" i="3"/>
  <c r="H15" i="3"/>
  <c r="F4" i="1" l="1"/>
  <c r="C3" i="1"/>
  <c r="B15" i="3"/>
  <c r="D4" i="4" l="1"/>
  <c r="G4" i="4" s="1"/>
  <c r="D8" i="4"/>
  <c r="G8" i="4" s="1"/>
  <c r="D10" i="4"/>
  <c r="G10" i="4" s="1"/>
  <c r="D13" i="4"/>
  <c r="G13" i="4" s="1"/>
  <c r="D7" i="4"/>
  <c r="G7" i="4" s="1"/>
  <c r="D9" i="4"/>
  <c r="G9" i="4" s="1"/>
  <c r="D6" i="4"/>
  <c r="G6" i="4" s="1"/>
  <c r="D11" i="4"/>
  <c r="G11" i="4" s="1"/>
  <c r="D12" i="4"/>
  <c r="G12" i="4" s="1"/>
  <c r="D5" i="4"/>
  <c r="G5" i="4" s="1"/>
  <c r="F3" i="1"/>
  <c r="D14" i="4" l="1"/>
  <c r="G14" i="4" l="1"/>
</calcChain>
</file>

<file path=xl/sharedStrings.xml><?xml version="1.0" encoding="utf-8"?>
<sst xmlns="http://schemas.openxmlformats.org/spreadsheetml/2006/main" count="1930" uniqueCount="32">
  <si>
    <t>кг</t>
  </si>
  <si>
    <t>Название</t>
  </si>
  <si>
    <t/>
  </si>
  <si>
    <t>г</t>
  </si>
  <si>
    <t>шт</t>
  </si>
  <si>
    <t>мл</t>
  </si>
  <si>
    <t>л</t>
  </si>
  <si>
    <t>коэф.</t>
  </si>
  <si>
    <t>ед.изм.</t>
  </si>
  <si>
    <t>Цена</t>
  </si>
  <si>
    <t>Фасовка</t>
  </si>
  <si>
    <t>Единицы измерения</t>
  </si>
  <si>
    <t>Продукты</t>
  </si>
  <si>
    <t>Количество</t>
  </si>
  <si>
    <t>Коментарии</t>
  </si>
  <si>
    <t>цена единицы</t>
  </si>
  <si>
    <t>выпекание</t>
  </si>
  <si>
    <t>работа</t>
  </si>
  <si>
    <t>продукты</t>
  </si>
  <si>
    <t>электрика</t>
  </si>
  <si>
    <t>всего</t>
  </si>
  <si>
    <t>Часы</t>
  </si>
  <si>
    <t>Время</t>
  </si>
  <si>
    <t>Зарплата в месяц</t>
  </si>
  <si>
    <t>Минуты</t>
  </si>
  <si>
    <t>охлождение</t>
  </si>
  <si>
    <t>Работа</t>
  </si>
  <si>
    <t>Электрика</t>
  </si>
  <si>
    <t>Всего</t>
  </si>
  <si>
    <t>Весь рецепт</t>
  </si>
  <si>
    <t>Коэф.</t>
  </si>
  <si>
    <t>Цена кВт*ч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</si>
</sst>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6">
    <font>
      <sz val="11"/>
      <color theme="1"/>
      <name val="Calibri"/>
      <family val="2"/>
      <charset val="204"/>
      <scheme val="minor"/>
    </font>
    <font>
      <sz val="12"/>
      <color theme="1"/>
      <name val="Calibri"/>
      <family val="2"/>
      <charset val="204"/>
      <scheme val="minor"/>
    </font>
    <font>
      <b/>
      <i/>
      <sz val="10"/>
      <color theme="1"/>
      <name val="DejaVu Sans"/>
      <family val="2"/>
      <charset val="204"/>
    </font>
    <font>
      <sz val="10"/>
      <color theme="1"/>
      <name val="Calibri"/>
      <family val="2"/>
      <charset val="204"/>
      <scheme val="minor"/>
    </font>
    <font>
      <b/>
      <i/>
      <sz val="14"/>
      <color theme="1"/>
      <name val="DejaVu Sans"/>
      <family val="2"/>
      <charset val="204"/>
    </font>
    <font>
      <b/>
      <i/>
      <sz val="8"/>
      <color theme="1"/>
      <name val="DejaVu Sans"/>
      <family val="2"/>
      <charset val="204"/>
    </font>
    <font>
      <b/>
      <sz val="11"/>
      <color theme="1"/>
      <name val="Calibri"/>
      <family val="2"/>
      <charset val="204"/>
      <scheme val="minor"/>
    </font>
    <font>
      <b/>
      <sz val="11"/>
      <color rgb="FFFF0000"/>
      <name val="Calibri"/>
      <family val="2"/>
      <charset val="204"/>
      <scheme val="minor"/>
    </font>
    <font>
      <b/>
      <sz val="11"/>
      <color rgb="FF00B050"/>
      <name val="Calibri"/>
      <family val="2"/>
      <charset val="204"/>
      <scheme val="minor"/>
    </font>
    <font>
      <b/>
      <sz val="14"/>
      <color theme="1"/>
      <name val="Calibri"/>
      <family val="2"/>
      <charset val="204"/>
      <scheme val="minor"/>
    </font>
    <font>
      <sz val="11"/>
      <color theme="0"/>
      <name val="Calibri"/>
      <family val="2"/>
      <charset val="204"/>
      <scheme val="minor"/>
    </font>
    <font>
      <b/>
      <i/>
      <sz val="11"/>
      <color theme="1"/>
      <name val="Calibri"/>
      <family val="2"/>
      <charset val="204"/>
      <scheme val="minor"/>
    </font>
    <font>
      <b/>
      <i/>
      <sz val="14"/>
      <name val="DejaVu Sans"/>
      <family val="2"/>
      <charset val="204"/>
    </font>
    <font>
      <b/>
      <i/>
      <sz val="12"/>
      <color theme="1"/>
      <name val="Calibri"/>
      <family val="2"/>
      <charset val="204"/>
      <scheme val="minor"/>
    </font>
    <font>
      <b/>
      <i/>
      <sz val="14"/>
      <color theme="1"/>
      <name val="Calibri"/>
      <family val="2"/>
      <charset val="204"/>
      <scheme val="minor"/>
    </font>
    <font>
      <b/>
      <i/>
      <sz val="10"/>
      <color theme="1"/>
      <name val="Calibri"/>
      <family val="2"/>
      <charset val="204"/>
      <scheme val="minor"/>
    </font>
  </fonts>
  <fills count="19">
    <fill>
      <patternFill patternType="none"/>
    </fill>
    <fill>
      <patternFill patternType="gray125"/>
    </fill>
    <fill>
      <patternFill patternType="solid">
        <fgColor theme="1" tint="0.34998626667073579"/>
        <bgColor indexed="64"/>
      </patternFill>
    </fill>
    <fill>
      <gradientFill degree="270">
        <stop position="0">
          <color theme="0"/>
        </stop>
        <stop position="1">
          <color theme="7" tint="0.40000610370189521"/>
        </stop>
      </gradientFill>
    </fill>
    <fill>
      <gradientFill degree="90">
        <stop position="0">
          <color theme="0"/>
        </stop>
        <stop position="1">
          <color theme="9" tint="0.59999389629810485"/>
        </stop>
      </gradientFill>
    </fill>
    <fill>
      <patternFill patternType="solid">
        <fgColor theme="6" tint="0.39997558519241921"/>
        <bgColor indexed="64"/>
      </patternFill>
    </fill>
    <fill>
      <patternFill patternType="solid">
        <fgColor rgb="FFFF6600"/>
        <bgColor indexed="64"/>
      </patternFill>
    </fill>
    <fill>
      <patternFill patternType="solid">
        <fgColor rgb="FF00B0F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C000"/>
        <bgColor indexed="64"/>
      </patternFill>
    </fill>
    <fill>
      <gradientFill degree="270">
        <stop position="0">
          <color theme="0"/>
        </stop>
        <stop position="1">
          <color theme="1" tint="0.25098422193060094"/>
        </stop>
      </gradientFill>
    </fill>
    <fill>
      <gradientFill degree="270">
        <stop position="0">
          <color theme="0"/>
        </stop>
        <stop position="1">
          <color theme="0" tint="-0.25098422193060094"/>
        </stop>
      </gradientFill>
    </fill>
    <fill>
      <gradientFill degree="270">
        <stop position="0">
          <color theme="0"/>
        </stop>
        <stop position="1">
          <color theme="9" tint="-0.25098422193060094"/>
        </stop>
      </gradientFill>
    </fill>
    <fill>
      <gradientFill degree="270">
        <stop position="0">
          <color theme="0"/>
        </stop>
        <stop position="1">
          <color rgb="FF00B050"/>
        </stop>
      </gradientFill>
    </fill>
    <fill>
      <gradientFill degree="270">
        <stop position="0">
          <color theme="0"/>
        </stop>
        <stop position="1">
          <color rgb="FFFFC000"/>
        </stop>
      </gradientFill>
    </fill>
    <fill>
      <gradientFill degree="270">
        <stop position="0">
          <color theme="0"/>
        </stop>
        <stop position="1">
          <color rgb="FFFF6600"/>
        </stop>
      </gradientFill>
    </fill>
    <fill>
      <gradientFill degree="270">
        <stop position="0">
          <color theme="0"/>
        </stop>
        <stop position="1">
          <color rgb="FFFF0000"/>
        </stop>
      </gradient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0" fillId="0" borderId="0" xfId="0" applyAlignment="1">
      <alignment horizontal="center" vertical="center" wrapText="1"/>
    </xf>
    <xf numFmtId="0" fontId="0" fillId="0" borderId="0" xfId="0" applyBorder="1"/>
    <xf numFmtId="0" fontId="0" fillId="0" borderId="0" xfId="0" applyAlignment="1">
      <alignment horizontal="center" vertical="center"/>
    </xf>
    <xf numFmtId="0" fontId="0" fillId="0" borderId="0" xfId="0" applyBorder="1" applyAlignment="1">
      <alignment horizontal="center" vertical="center"/>
    </xf>
    <xf numFmtId="0" fontId="3" fillId="0" borderId="1" xfId="0" applyFont="1" applyBorder="1"/>
    <xf numFmtId="0" fontId="3" fillId="0" borderId="1" xfId="0" applyFont="1" applyBorder="1" applyAlignment="1">
      <alignment horizontal="center" vertical="center"/>
    </xf>
    <xf numFmtId="0" fontId="3" fillId="0" borderId="2" xfId="0" applyFont="1" applyBorder="1"/>
    <xf numFmtId="164" fontId="0" fillId="0" borderId="0" xfId="0" applyNumberFormat="1" applyAlignment="1">
      <alignment horizontal="center" vertical="center"/>
    </xf>
    <xf numFmtId="0" fontId="0" fillId="0" borderId="0" xfId="0" applyAlignment="1">
      <alignment horizontal="center" vertical="center"/>
    </xf>
    <xf numFmtId="0" fontId="0" fillId="0" borderId="1" xfId="0" applyBorder="1"/>
    <xf numFmtId="0" fontId="0" fillId="2" borderId="0" xfId="0" applyFill="1"/>
    <xf numFmtId="0" fontId="0" fillId="0" borderId="0" xfId="0" applyFont="1" applyAlignment="1">
      <alignment horizontal="center" vertical="center"/>
    </xf>
    <xf numFmtId="0" fontId="9" fillId="0" borderId="0" xfId="0" applyFont="1" applyAlignment="1">
      <alignment horizontal="center" vertical="center"/>
    </xf>
    <xf numFmtId="2" fontId="8" fillId="3" borderId="1" xfId="0" applyNumberFormat="1" applyFont="1" applyFill="1" applyBorder="1"/>
    <xf numFmtId="2" fontId="7" fillId="3" borderId="1" xfId="0" applyNumberFormat="1" applyFont="1" applyFill="1" applyBorder="1"/>
    <xf numFmtId="0" fontId="0" fillId="0" borderId="0" xfId="0" applyFill="1"/>
    <xf numFmtId="164" fontId="0" fillId="0" borderId="0" xfId="0" applyNumberFormat="1" applyBorder="1" applyAlignment="1">
      <alignment horizontal="center" vertical="center"/>
    </xf>
    <xf numFmtId="0" fontId="6" fillId="4" borderId="1" xfId="0" applyNumberFormat="1" applyFont="1" applyFill="1" applyBorder="1"/>
    <xf numFmtId="2" fontId="0" fillId="0" borderId="1" xfId="0" applyNumberFormat="1" applyBorder="1"/>
    <xf numFmtId="0" fontId="11" fillId="6" borderId="1" xfId="0" applyFont="1" applyFill="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center" vertical="center"/>
    </xf>
    <xf numFmtId="0" fontId="6" fillId="5" borderId="1" xfId="0" applyFont="1" applyFill="1" applyBorder="1" applyAlignment="1">
      <alignment horizontal="center" vertical="center"/>
    </xf>
    <xf numFmtId="2" fontId="6" fillId="11" borderId="1" xfId="0" applyNumberFormat="1" applyFont="1" applyFill="1" applyBorder="1" applyAlignment="1">
      <alignment horizontal="center" vertical="center"/>
    </xf>
    <xf numFmtId="2" fontId="6" fillId="8" borderId="1" xfId="0" applyNumberFormat="1" applyFont="1" applyFill="1" applyBorder="1" applyAlignment="1">
      <alignment horizontal="center" vertical="center"/>
    </xf>
    <xf numFmtId="2" fontId="6" fillId="6" borderId="1" xfId="0" applyNumberFormat="1" applyFont="1" applyFill="1" applyBorder="1" applyAlignment="1">
      <alignment horizontal="center" vertical="center"/>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2" fontId="3" fillId="13" borderId="1" xfId="0" applyNumberFormat="1" applyFont="1" applyFill="1" applyBorder="1" applyAlignment="1">
      <alignment horizontal="center" vertical="center"/>
    </xf>
    <xf numFmtId="0" fontId="13" fillId="14" borderId="1" xfId="0" applyFont="1" applyFill="1" applyBorder="1" applyAlignment="1">
      <alignment horizontal="center" vertical="center"/>
    </xf>
    <xf numFmtId="0" fontId="14" fillId="8" borderId="1" xfId="0" applyFont="1" applyFill="1" applyBorder="1" applyAlignment="1">
      <alignment horizontal="center" vertical="center"/>
    </xf>
    <xf numFmtId="0" fontId="10" fillId="2" borderId="0" xfId="0" applyFont="1" applyFill="1"/>
    <xf numFmtId="0" fontId="10" fillId="0" borderId="0" xfId="0" applyFont="1"/>
    <xf numFmtId="0" fontId="0" fillId="5" borderId="1" xfId="0" applyFill="1" applyBorder="1" applyAlignment="1">
      <alignment horizontal="center" vertical="center"/>
    </xf>
    <xf numFmtId="0" fontId="0" fillId="0" borderId="1" xfId="0" applyBorder="1" applyAlignment="1">
      <alignment horizontal="center" vertical="center"/>
    </xf>
    <xf numFmtId="0" fontId="0" fillId="10" borderId="1" xfId="0" applyFill="1" applyBorder="1" applyAlignment="1">
      <alignment horizontal="center" vertical="center"/>
    </xf>
    <xf numFmtId="0" fontId="11" fillId="10" borderId="1" xfId="0" applyFont="1" applyFill="1" applyBorder="1" applyAlignment="1">
      <alignment horizontal="center" vertical="center"/>
    </xf>
    <xf numFmtId="0" fontId="0" fillId="9" borderId="1" xfId="0" applyFill="1" applyBorder="1" applyAlignment="1">
      <alignment horizontal="center" vertical="center"/>
    </xf>
    <xf numFmtId="0" fontId="6" fillId="9" borderId="1" xfId="0" applyFont="1" applyFill="1" applyBorder="1" applyAlignment="1">
      <alignment horizontal="center" vertical="center"/>
    </xf>
    <xf numFmtId="2" fontId="6" fillId="11" borderId="1" xfId="0" applyNumberFormat="1" applyFont="1" applyFill="1" applyBorder="1" applyAlignment="1">
      <alignment horizontal="right" wrapText="1"/>
    </xf>
    <xf numFmtId="2" fontId="6" fillId="8" borderId="1" xfId="0" applyNumberFormat="1" applyFont="1" applyFill="1" applyBorder="1" applyAlignment="1">
      <alignment horizontal="right" vertical="center" wrapText="1"/>
    </xf>
    <xf numFmtId="2" fontId="6" fillId="6" borderId="1" xfId="0" applyNumberFormat="1" applyFont="1" applyFill="1" applyBorder="1" applyAlignment="1">
      <alignment horizontal="right" vertical="center" wrapText="1"/>
    </xf>
    <xf numFmtId="0" fontId="0" fillId="0" borderId="0" xfId="0" applyAlignment="1">
      <alignment wrapText="1"/>
    </xf>
    <xf numFmtId="2" fontId="9" fillId="16" borderId="1" xfId="0" applyNumberFormat="1" applyFont="1" applyFill="1" applyBorder="1" applyAlignment="1">
      <alignment horizontal="center" vertical="center"/>
    </xf>
    <xf numFmtId="2" fontId="9" fillId="15" borderId="1" xfId="0" applyNumberFormat="1" applyFont="1" applyFill="1" applyBorder="1" applyAlignment="1">
      <alignment horizontal="center" vertical="center"/>
    </xf>
    <xf numFmtId="2" fontId="9" fillId="17" borderId="1" xfId="0" applyNumberFormat="1" applyFont="1" applyFill="1" applyBorder="1" applyAlignment="1">
      <alignment horizontal="center" vertical="center"/>
    </xf>
    <xf numFmtId="2" fontId="9" fillId="18" borderId="1" xfId="0" applyNumberFormat="1" applyFont="1" applyFill="1" applyBorder="1" applyAlignment="1">
      <alignment horizontal="center" vertical="center"/>
    </xf>
    <xf numFmtId="0" fontId="0" fillId="0" borderId="1" xfId="0" applyBorder="1" applyAlignment="1">
      <alignment horizontal="center"/>
    </xf>
    <xf numFmtId="0" fontId="15" fillId="15" borderId="1" xfId="0" applyFont="1" applyFill="1" applyBorder="1" applyAlignment="1">
      <alignment horizontal="center" vertical="center" wrapText="1"/>
    </xf>
    <xf numFmtId="0" fontId="15" fillId="0" borderId="1" xfId="0" applyFont="1" applyBorder="1" applyAlignment="1">
      <alignment horizontal="center" vertical="center"/>
    </xf>
    <xf numFmtId="0" fontId="11" fillId="17" borderId="1" xfId="0" applyFont="1" applyFill="1" applyBorder="1" applyAlignment="1">
      <alignment horizontal="center" vertical="center" wrapText="1"/>
    </xf>
    <xf numFmtId="0" fontId="0" fillId="2" borderId="0" xfId="0" applyFill="1" applyAlignment="1">
      <alignment horizontal="center" vertical="center"/>
    </xf>
    <xf numFmtId="2"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2"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cellXfs>
  <cellStyles count="1">
    <cellStyle name="Обычный" xfId="0" builtinId="0"/>
  </cellStyles>
  <dxfs count="12">
    <dxf>
      <fill>
        <patternFill>
          <bgColor rgb="FFFF0000"/>
        </patternFill>
      </fill>
    </dxf>
    <dxf>
      <font>
        <b/>
        <strike val="0"/>
        <outline val="0"/>
        <shadow val="0"/>
        <u val="none"/>
        <vertAlign val="baseline"/>
        <sz val="11"/>
        <color rgb="FFFF0000"/>
        <name val="Calibri"/>
        <scheme val="minor"/>
      </font>
      <numFmt numFmtId="2" formatCode="0.00"/>
      <fill>
        <gradientFill degree="270">
          <stop position="0">
            <color theme="0"/>
          </stop>
          <stop position="1">
            <color theme="7" tint="0.40000610370189521"/>
          </stop>
        </gradientFill>
      </fill>
      <border diagonalUp="0" diagonalDown="0">
        <left style="thin">
          <color indexed="64"/>
        </left>
        <right style="thin">
          <color indexed="64"/>
        </right>
        <top style="thin">
          <color indexed="64"/>
        </top>
        <bottom style="thin">
          <color indexed="64"/>
        </bottom>
      </border>
    </dxf>
    <dxf>
      <numFmt numFmtId="2" formatCode="0.00"/>
      <fill>
        <gradientFill degree="270">
          <stop position="0">
            <color theme="0"/>
          </stop>
          <stop position="1">
            <color theme="7" tint="0.40000610370189521"/>
          </stop>
        </gradientFill>
      </fill>
      <border diagonalUp="0" diagonalDown="0" outline="0">
        <left style="thin">
          <color indexed="64"/>
        </left>
        <right style="thin">
          <color indexed="64"/>
        </right>
        <top style="thin">
          <color indexed="64"/>
        </top>
        <bottom style="thin">
          <color indexed="64"/>
        </bottom>
      </border>
    </dxf>
    <dxf>
      <numFmt numFmtId="2" formatCode="0.00"/>
      <fill>
        <gradientFill degree="270">
          <stop position="0">
            <color theme="0"/>
          </stop>
          <stop position="1">
            <color theme="7" tint="0.40000610370189521"/>
          </stop>
        </gradientFill>
      </fill>
      <border diagonalUp="0" diagonalDown="0" outline="0">
        <left style="thin">
          <color indexed="64"/>
        </left>
        <right style="thin">
          <color indexed="64"/>
        </right>
        <top style="thin">
          <color indexed="64"/>
        </top>
        <bottom style="thin">
          <color indexed="64"/>
        </bottom>
      </border>
    </dxf>
    <dxf>
      <numFmt numFmtId="2" formatCode="0.00"/>
      <fill>
        <gradientFill degree="270">
          <stop position="0">
            <color theme="0"/>
          </stop>
          <stop position="1">
            <color theme="7" tint="0.40000610370189521"/>
          </stop>
        </gradientFill>
      </fill>
      <border diagonalUp="0" diagonalDown="0" outline="0">
        <left style="thin">
          <color indexed="64"/>
        </left>
        <right style="thin">
          <color indexed="64"/>
        </right>
        <top style="thin">
          <color indexed="64"/>
        </top>
        <bottom style="thin">
          <color indexed="64"/>
        </bottom>
      </border>
    </dxf>
    <dxf>
      <font>
        <b/>
      </font>
      <numFmt numFmtId="0" formatCode="General"/>
      <fill>
        <gradientFill degree="90">
          <stop position="0">
            <color theme="0"/>
          </stop>
          <stop position="1">
            <color theme="9" tint="0.59999389629810485"/>
          </stop>
        </gradientFill>
      </fill>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dxf>
    <dxf>
      <numFmt numFmtId="164" formatCode="0.0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1" relativeIndent="0" justifyLastLine="0" shrinkToFit="0" readingOrder="0"/>
    </dxf>
  </dxfs>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УТ_Продукты" displayName="УТ_Продукты" ref="B2:F250" totalsRowShown="0" headerRowDxfId="11">
  <autoFilter ref="B2:F250"/>
  <sortState ref="B3:F14">
    <sortCondition ref="B2:B14"/>
  </sortState>
  <tableColumns count="5">
    <tableColumn id="1" name="Название"/>
    <tableColumn id="2" name="Цена" dataDxfId="10"/>
    <tableColumn id="3" name="Фасовка" dataDxfId="9"/>
    <tableColumn id="4" name="Единицы измерения" dataDxfId="8"/>
    <tableColumn id="6" name="цена единицы" dataDxfId="7">
      <calculatedColumnFormula>IFERROR(УТ_Продукты[[#This Row],[Цена]]/УТ_Продукты[[#This Row],[Фасовка]]/VLOOKUP(УТ_Продукты[[#This Row],[Единицы измерения]],УТ_Единицы_измерения[],2,FALSE),)</calculatedColumnFormula>
    </tableColumn>
  </tableColumns>
  <tableStyleInfo name="TableStyleMedium9" showFirstColumn="0" showLastColumn="0" showRowStripes="1" showColumnStripes="0"/>
</table>
</file>

<file path=xl/tables/table2.xml><?xml version="1.0" encoding="utf-8"?>
<table xmlns="http://schemas.openxmlformats.org/spreadsheetml/2006/main" id="3" name="УТ_Единицы_измерения" displayName="УТ_Единицы_измерения" ref="I13:J18" totalsRowShown="0">
  <autoFilter ref="I13:J18"/>
  <tableColumns count="2">
    <tableColumn id="1" name="ед.изм."/>
    <tableColumn id="2" name="коэф."/>
  </tableColumns>
  <tableStyleInfo name="TableStyleMedium12" showFirstColumn="0" showLastColumn="0" showRowStripes="1" showColumnStripes="0"/>
</table>
</file>

<file path=xl/tables/table3.xml><?xml version="1.0" encoding="utf-8"?>
<table xmlns="http://schemas.openxmlformats.org/spreadsheetml/2006/main" id="2" name="УТ_время" displayName="УТ_время" ref="I9:J11" totalsRowShown="0">
  <autoFilter ref="I9:J11"/>
  <tableColumns count="2">
    <tableColumn id="1" name="Время"/>
    <tableColumn id="2" name="коэф."/>
  </tableColumns>
  <tableStyleInfo name="TableStyleMedium9" showFirstColumn="0" showLastColumn="0" showRowStripes="1" showColumnStripes="0"/>
</table>
</file>

<file path=xl/tables/table4.xml><?xml version="1.0" encoding="utf-8"?>
<table xmlns="http://schemas.openxmlformats.org/spreadsheetml/2006/main" id="4" name="УТ_Рецепты" displayName="УТ_Рецепты" ref="B2:F102" totalsRowShown="0" headerRowDxfId="6">
  <autoFilter ref="B2:F102"/>
  <sortState ref="B3:L102">
    <sortCondition descending="1" ref="B2:B102"/>
  </sortState>
  <tableColumns count="5">
    <tableColumn id="1" name="Название" dataDxfId="5">
      <calculatedColumnFormula>INDEX(Техтарты!$B$1:$B$1700,(ROW()-3)*17+3,1)</calculatedColumnFormula>
    </tableColumn>
    <tableColumn id="8" name="продукты" dataDxfId="4">
      <calculatedColumnFormula>INDEX(Техтарты!$H$1:$H$1700,(ROW()-3)*17+15,1)</calculatedColumnFormula>
    </tableColumn>
    <tableColumn id="9" name="работа" dataDxfId="3">
      <calculatedColumnFormula>INDEX(Техтарты!$H$1:$H$1700,(ROW()-3)*17+16,1)</calculatedColumnFormula>
    </tableColumn>
    <tableColumn id="10" name="электрика" dataDxfId="2">
      <calculatedColumnFormula>INDEX(Техтарты!$H$1:$H$1700,(ROW()-3)*17+17,1)</calculatedColumnFormula>
    </tableColumn>
    <tableColumn id="11" name="всего" dataDxfId="1">
      <calculatedColumnFormula>IFERROR(C3+D3+E3,"")</calculatedColumnFormula>
    </tableColumn>
  </tableColumns>
  <tableStyleInfo name="TableStyleMedium18" showFirstColumn="0" showLastColumn="0" showRowStripes="0"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75"/>
  <sheetViews>
    <sheetView showGridLines="0" showRowColHeaders="0" tabSelected="1" workbookViewId="0">
      <selection activeCell="O14" sqref="O14"/>
    </sheetView>
  </sheetViews>
  <sheetFormatPr defaultRowHeight="15"/>
  <cols>
    <col min="1" max="1" width="9.140625" style="11"/>
    <col min="2" max="2" width="21.85546875" style="11" bestFit="1" customWidth="1"/>
    <col min="3" max="3" width="10" style="11" bestFit="1" customWidth="1"/>
    <col min="4" max="4" width="12.85546875" style="11" bestFit="1" customWidth="1"/>
    <col min="5" max="5" width="15.5703125" style="11" bestFit="1" customWidth="1"/>
    <col min="6" max="6" width="13.85546875" style="11" bestFit="1" customWidth="1"/>
    <col min="7" max="7" width="4.85546875" style="11" customWidth="1"/>
    <col min="8" max="8" width="0.7109375" style="11" customWidth="1"/>
    <col min="9" max="9" width="12.85546875" customWidth="1"/>
    <col min="10" max="10" width="12.42578125" customWidth="1"/>
    <col min="11" max="11" width="3.5703125" style="11" customWidth="1"/>
    <col min="12" max="12" width="9.140625" style="16"/>
  </cols>
  <sheetData>
    <row r="1" spans="1:11" s="16" customFormat="1">
      <c r="A1" s="11"/>
      <c r="B1" s="11"/>
      <c r="C1" s="11"/>
      <c r="D1" s="11"/>
      <c r="E1" s="11"/>
      <c r="F1" s="11"/>
      <c r="G1" s="11"/>
      <c r="H1" s="11"/>
      <c r="I1" s="11"/>
      <c r="J1" s="11"/>
      <c r="K1" s="11"/>
    </row>
    <row r="2" spans="1:11" ht="36" customHeight="1">
      <c r="B2" s="1" t="s">
        <v>1</v>
      </c>
      <c r="C2" s="1" t="s">
        <v>9</v>
      </c>
      <c r="D2" s="1" t="s">
        <v>10</v>
      </c>
      <c r="E2" s="1" t="s">
        <v>11</v>
      </c>
      <c r="F2" s="1" t="s">
        <v>15</v>
      </c>
      <c r="I2" s="11"/>
      <c r="J2" s="11"/>
    </row>
    <row r="3" spans="1:11">
      <c r="B3" s="2"/>
      <c r="C3" s="4"/>
      <c r="D3" s="4"/>
      <c r="E3" s="4"/>
      <c r="F3" s="8">
        <f>IFERROR(УТ_Продукты[[#This Row],[Цена]]/УТ_Продукты[[#This Row],[Фасовка]]/VLOOKUP(УТ_Продукты[[#This Row],[Единицы измерения]],УТ_Единицы_измерения[],2,FALSE),)</f>
        <v>0</v>
      </c>
      <c r="I3" s="49" t="s">
        <v>23</v>
      </c>
      <c r="J3" s="49"/>
    </row>
    <row r="4" spans="1:11">
      <c r="B4" s="2"/>
      <c r="C4" s="4"/>
      <c r="D4" s="4"/>
      <c r="E4" s="4"/>
      <c r="F4" s="8">
        <f>IFERROR(УТ_Продукты[[#This Row],[Цена]]/УТ_Продукты[[#This Row],[Фасовка]]/VLOOKUP(УТ_Продукты[[#This Row],[Единицы измерения]],УТ_Единицы_измерения[],2,FALSE),)</f>
        <v>0</v>
      </c>
      <c r="I4" s="50">
        <v>0</v>
      </c>
      <c r="J4" s="50"/>
    </row>
    <row r="5" spans="1:11">
      <c r="B5" s="2"/>
      <c r="C5" s="4"/>
      <c r="D5" s="4"/>
      <c r="E5" s="4"/>
      <c r="F5" s="8">
        <f>IFERROR(УТ_Продукты[[#This Row],[Цена]]/УТ_Продукты[[#This Row],[Фасовка]]/VLOOKUP(УТ_Продукты[[#This Row],[Единицы измерения]],УТ_Единицы_измерения[],2,FALSE),)</f>
        <v>0</v>
      </c>
      <c r="I5" s="11"/>
      <c r="J5" s="11"/>
    </row>
    <row r="6" spans="1:11">
      <c r="B6" s="2"/>
      <c r="C6" s="4"/>
      <c r="D6" s="4"/>
      <c r="E6" s="4"/>
      <c r="F6" s="8">
        <f>IFERROR(УТ_Продукты[[#This Row],[Цена]]/УТ_Продукты[[#This Row],[Фасовка]]/VLOOKUP(УТ_Продукты[[#This Row],[Единицы измерения]],УТ_Единицы_измерения[],2,FALSE),)</f>
        <v>0</v>
      </c>
      <c r="I6" s="51" t="s">
        <v>31</v>
      </c>
      <c r="J6" s="51"/>
    </row>
    <row r="7" spans="1:11">
      <c r="B7" s="2"/>
      <c r="C7" s="4"/>
      <c r="D7" s="4"/>
      <c r="E7" s="4"/>
      <c r="F7" s="8">
        <f>IFERROR(УТ_Продукты[[#This Row],[Цена]]/УТ_Продукты[[#This Row],[Фасовка]]/VLOOKUP(УТ_Продукты[[#This Row],[Единицы измерения]],УТ_Единицы_измерения[],2,FALSE),)</f>
        <v>0</v>
      </c>
      <c r="I7" s="50">
        <v>0</v>
      </c>
      <c r="J7" s="50"/>
    </row>
    <row r="8" spans="1:11">
      <c r="B8"/>
      <c r="C8" s="3"/>
      <c r="D8" s="3"/>
      <c r="E8" s="4"/>
      <c r="F8" s="8">
        <f>IFERROR(УТ_Продукты[[#This Row],[Цена]]/УТ_Продукты[[#This Row],[Фасовка]]/VLOOKUP(УТ_Продукты[[#This Row],[Единицы измерения]],УТ_Единицы_измерения[],2,FALSE),)</f>
        <v>0</v>
      </c>
      <c r="I8" s="11"/>
      <c r="J8" s="11"/>
    </row>
    <row r="9" spans="1:11">
      <c r="B9" s="2"/>
      <c r="C9" s="4"/>
      <c r="D9" s="4"/>
      <c r="E9" s="4"/>
      <c r="F9" s="17">
        <f>IFERROR(УТ_Продукты[[#This Row],[Цена]]/УТ_Продукты[[#This Row],[Фасовка]]/VLOOKUP(УТ_Продукты[[#This Row],[Единицы измерения]],УТ_Единицы_измерения[],2,FALSE),)</f>
        <v>0</v>
      </c>
      <c r="I9" t="s">
        <v>22</v>
      </c>
      <c r="J9" t="s">
        <v>7</v>
      </c>
    </row>
    <row r="10" spans="1:11">
      <c r="B10" s="2"/>
      <c r="C10" s="4"/>
      <c r="D10" s="4"/>
      <c r="E10" s="4"/>
      <c r="F10" s="8">
        <f>IFERROR(УТ_Продукты[[#This Row],[Цена]]/УТ_Продукты[[#This Row],[Фасовка]]/VLOOKUP(УТ_Продукты[[#This Row],[Единицы измерения]],УТ_Единицы_измерения[],2,FALSE),)</f>
        <v>0</v>
      </c>
      <c r="I10" t="s">
        <v>21</v>
      </c>
      <c r="J10">
        <v>1</v>
      </c>
    </row>
    <row r="11" spans="1:11">
      <c r="B11" s="2"/>
      <c r="C11" s="4"/>
      <c r="D11" s="4"/>
      <c r="E11" s="4"/>
      <c r="F11" s="17">
        <f>IFERROR(УТ_Продукты[[#This Row],[Цена]]/УТ_Продукты[[#This Row],[Фасовка]]/VLOOKUP(УТ_Продукты[[#This Row],[Единицы измерения]],УТ_Единицы_измерения[],2,FALSE),)</f>
        <v>0</v>
      </c>
      <c r="I11" t="s">
        <v>24</v>
      </c>
      <c r="J11">
        <v>60</v>
      </c>
    </row>
    <row r="12" spans="1:11">
      <c r="B12" s="2"/>
      <c r="C12" s="4"/>
      <c r="D12" s="4"/>
      <c r="E12" s="4"/>
      <c r="F12" s="8">
        <f>IFERROR(УТ_Продукты[[#This Row],[Цена]]/УТ_Продукты[[#This Row],[Фасовка]]/VLOOKUP(УТ_Продукты[[#This Row],[Единицы измерения]],УТ_Единицы_измерения[],2,FALSE),)</f>
        <v>0</v>
      </c>
      <c r="I12" s="11"/>
      <c r="J12" s="11"/>
    </row>
    <row r="13" spans="1:11">
      <c r="B13" s="2"/>
      <c r="C13" s="4"/>
      <c r="D13" s="4"/>
      <c r="E13" s="4"/>
      <c r="F13" s="8">
        <f>IFERROR(УТ_Продукты[[#This Row],[Цена]]/УТ_Продукты[[#This Row],[Фасовка]]/VLOOKUP(УТ_Продукты[[#This Row],[Единицы измерения]],УТ_Единицы_измерения[],2,FALSE),)</f>
        <v>0</v>
      </c>
      <c r="I13" t="s">
        <v>8</v>
      </c>
      <c r="J13" t="s">
        <v>7</v>
      </c>
    </row>
    <row r="14" spans="1:11">
      <c r="B14" s="2"/>
      <c r="C14" s="4"/>
      <c r="D14" s="4"/>
      <c r="E14" s="4"/>
      <c r="F14" s="8">
        <f>IFERROR(УТ_Продукты[[#This Row],[Цена]]/УТ_Продукты[[#This Row],[Фасовка]]/VLOOKUP(УТ_Продукты[[#This Row],[Единицы измерения]],УТ_Единицы_измерения[],2,FALSE),)</f>
        <v>0</v>
      </c>
      <c r="I14" t="s">
        <v>0</v>
      </c>
      <c r="J14">
        <v>1000</v>
      </c>
    </row>
    <row r="15" spans="1:11">
      <c r="B15" s="2"/>
      <c r="C15" s="4"/>
      <c r="D15" s="4"/>
      <c r="E15" s="4"/>
      <c r="F15" s="17">
        <f>IFERROR(УТ_Продукты[[#This Row],[Цена]]/УТ_Продукты[[#This Row],[Фасовка]]/VLOOKUP(УТ_Продукты[[#This Row],[Единицы измерения]],УТ_Единицы_измерения[],2,FALSE),)</f>
        <v>0</v>
      </c>
      <c r="I15" t="s">
        <v>3</v>
      </c>
      <c r="J15">
        <v>1</v>
      </c>
    </row>
    <row r="16" spans="1:11">
      <c r="B16" s="2"/>
      <c r="C16" s="9"/>
      <c r="D16" s="9"/>
      <c r="E16" s="9"/>
      <c r="F16" s="8">
        <f>IFERROR(УТ_Продукты[[#This Row],[Цена]]/УТ_Продукты[[#This Row],[Фасовка]]/VLOOKUP(УТ_Продукты[[#This Row],[Единицы измерения]],УТ_Единицы_измерения[],2,FALSE),)</f>
        <v>0</v>
      </c>
      <c r="I16" t="s">
        <v>4</v>
      </c>
      <c r="J16">
        <v>1</v>
      </c>
    </row>
    <row r="17" spans="2:10">
      <c r="B17" s="2"/>
      <c r="C17" s="9"/>
      <c r="D17" s="9"/>
      <c r="E17" s="9"/>
      <c r="F17" s="8">
        <f>IFERROR(УТ_Продукты[[#This Row],[Цена]]/УТ_Продукты[[#This Row],[Фасовка]]/VLOOKUP(УТ_Продукты[[#This Row],[Единицы измерения]],УТ_Единицы_измерения[],2,FALSE),)</f>
        <v>0</v>
      </c>
      <c r="I17" t="s">
        <v>5</v>
      </c>
      <c r="J17">
        <v>1</v>
      </c>
    </row>
    <row r="18" spans="2:10">
      <c r="B18" s="2"/>
      <c r="C18" s="9"/>
      <c r="D18" s="9"/>
      <c r="E18" s="9"/>
      <c r="F18" s="8">
        <f>IFERROR(УТ_Продукты[[#This Row],[Цена]]/УТ_Продукты[[#This Row],[Фасовка]]/VLOOKUP(УТ_Продукты[[#This Row],[Единицы измерения]],УТ_Единицы_измерения[],2,FALSE),)</f>
        <v>0</v>
      </c>
      <c r="I18" t="s">
        <v>6</v>
      </c>
      <c r="J18">
        <v>1000</v>
      </c>
    </row>
    <row r="19" spans="2:10">
      <c r="B19" s="2"/>
      <c r="C19" s="9"/>
      <c r="D19" s="9"/>
      <c r="E19" s="9"/>
      <c r="F19" s="8">
        <f>IFERROR(УТ_Продукты[[#This Row],[Цена]]/УТ_Продукты[[#This Row],[Фасовка]]/VLOOKUP(УТ_Продукты[[#This Row],[Единицы измерения]],УТ_Единицы_измерения[],2,FALSE),)</f>
        <v>0</v>
      </c>
      <c r="I19" s="11"/>
      <c r="J19" s="11"/>
    </row>
    <row r="20" spans="2:10">
      <c r="B20" s="2"/>
      <c r="C20" s="9"/>
      <c r="D20" s="9"/>
      <c r="E20" s="9"/>
      <c r="F20" s="8">
        <f>IFERROR(УТ_Продукты[[#This Row],[Цена]]/УТ_Продукты[[#This Row],[Фасовка]]/VLOOKUP(УТ_Продукты[[#This Row],[Единицы измерения]],УТ_Единицы_измерения[],2,FALSE),)</f>
        <v>0</v>
      </c>
      <c r="I20" s="11"/>
      <c r="J20" s="11"/>
    </row>
    <row r="21" spans="2:10">
      <c r="B21" s="2"/>
      <c r="C21" s="9"/>
      <c r="D21" s="9"/>
      <c r="E21" s="9"/>
      <c r="F21" s="8">
        <f>IFERROR(УТ_Продукты[[#This Row],[Цена]]/УТ_Продукты[[#This Row],[Фасовка]]/VLOOKUP(УТ_Продукты[[#This Row],[Единицы измерения]],УТ_Единицы_измерения[],2,FALSE),)</f>
        <v>0</v>
      </c>
      <c r="I21" s="11"/>
      <c r="J21" s="11"/>
    </row>
    <row r="22" spans="2:10">
      <c r="B22" s="2"/>
      <c r="C22" s="9"/>
      <c r="D22" s="9"/>
      <c r="E22" s="9"/>
      <c r="F22" s="8">
        <f>IFERROR(УТ_Продукты[[#This Row],[Цена]]/УТ_Продукты[[#This Row],[Фасовка]]/VLOOKUP(УТ_Продукты[[#This Row],[Единицы измерения]],УТ_Единицы_измерения[],2,FALSE),)</f>
        <v>0</v>
      </c>
      <c r="I22" s="11"/>
      <c r="J22" s="11"/>
    </row>
    <row r="23" spans="2:10">
      <c r="B23" s="2"/>
      <c r="C23" s="9"/>
      <c r="D23" s="9"/>
      <c r="E23" s="9"/>
      <c r="F23" s="8">
        <f>IFERROR(УТ_Продукты[[#This Row],[Цена]]/УТ_Продукты[[#This Row],[Фасовка]]/VLOOKUP(УТ_Продукты[[#This Row],[Единицы измерения]],УТ_Единицы_измерения[],2,FALSE),)</f>
        <v>0</v>
      </c>
      <c r="I23" s="11"/>
      <c r="J23" s="11"/>
    </row>
    <row r="24" spans="2:10">
      <c r="B24" s="2"/>
      <c r="C24" s="9"/>
      <c r="D24" s="9"/>
      <c r="E24" s="9"/>
      <c r="F24" s="8">
        <f>IFERROR(УТ_Продукты[[#This Row],[Цена]]/УТ_Продукты[[#This Row],[Фасовка]]/VLOOKUP(УТ_Продукты[[#This Row],[Единицы измерения]],УТ_Единицы_измерения[],2,FALSE),)</f>
        <v>0</v>
      </c>
      <c r="I24" s="11"/>
      <c r="J24" s="11"/>
    </row>
    <row r="25" spans="2:10">
      <c r="B25" s="2"/>
      <c r="C25" s="9"/>
      <c r="D25" s="9"/>
      <c r="E25" s="9"/>
      <c r="F25" s="8">
        <f>IFERROR(УТ_Продукты[[#This Row],[Цена]]/УТ_Продукты[[#This Row],[Фасовка]]/VLOOKUP(УТ_Продукты[[#This Row],[Единицы измерения]],УТ_Единицы_измерения[],2,FALSE),)</f>
        <v>0</v>
      </c>
      <c r="I25" s="11"/>
      <c r="J25" s="11"/>
    </row>
    <row r="26" spans="2:10">
      <c r="B26" s="2"/>
      <c r="C26" s="9"/>
      <c r="D26" s="9"/>
      <c r="E26" s="9"/>
      <c r="F26" s="8">
        <f>IFERROR(УТ_Продукты[[#This Row],[Цена]]/УТ_Продукты[[#This Row],[Фасовка]]/VLOOKUP(УТ_Продукты[[#This Row],[Единицы измерения]],УТ_Единицы_измерения[],2,FALSE),)</f>
        <v>0</v>
      </c>
      <c r="I26" s="11"/>
      <c r="J26" s="11"/>
    </row>
    <row r="27" spans="2:10">
      <c r="B27" s="2"/>
      <c r="C27" s="9"/>
      <c r="D27" s="9"/>
      <c r="E27" s="9"/>
      <c r="F27" s="8">
        <f>IFERROR(УТ_Продукты[[#This Row],[Цена]]/УТ_Продукты[[#This Row],[Фасовка]]/VLOOKUP(УТ_Продукты[[#This Row],[Единицы измерения]],УТ_Единицы_измерения[],2,FALSE),)</f>
        <v>0</v>
      </c>
      <c r="I27" s="11"/>
      <c r="J27" s="11"/>
    </row>
    <row r="28" spans="2:10">
      <c r="B28" s="2"/>
      <c r="C28" s="9"/>
      <c r="D28" s="9"/>
      <c r="E28" s="9"/>
      <c r="F28" s="8">
        <f>IFERROR(УТ_Продукты[[#This Row],[Цена]]/УТ_Продукты[[#This Row],[Фасовка]]/VLOOKUP(УТ_Продукты[[#This Row],[Единицы измерения]],УТ_Единицы_измерения[],2,FALSE),)</f>
        <v>0</v>
      </c>
      <c r="I28" s="11"/>
      <c r="J28" s="11"/>
    </row>
    <row r="29" spans="2:10">
      <c r="B29" s="2"/>
      <c r="C29" s="9"/>
      <c r="D29" s="9"/>
      <c r="E29" s="9"/>
      <c r="F29" s="8">
        <f>IFERROR(УТ_Продукты[[#This Row],[Цена]]/УТ_Продукты[[#This Row],[Фасовка]]/VLOOKUP(УТ_Продукты[[#This Row],[Единицы измерения]],УТ_Единицы_измерения[],2,FALSE),)</f>
        <v>0</v>
      </c>
      <c r="I29" s="11"/>
      <c r="J29" s="11"/>
    </row>
    <row r="30" spans="2:10">
      <c r="B30" s="2"/>
      <c r="C30" s="9"/>
      <c r="D30" s="9"/>
      <c r="E30" s="9"/>
      <c r="F30" s="8">
        <f>IFERROR(УТ_Продукты[[#This Row],[Цена]]/УТ_Продукты[[#This Row],[Фасовка]]/VLOOKUP(УТ_Продукты[[#This Row],[Единицы измерения]],УТ_Единицы_измерения[],2,FALSE),)</f>
        <v>0</v>
      </c>
      <c r="I30" s="11"/>
      <c r="J30" s="11"/>
    </row>
    <row r="31" spans="2:10">
      <c r="B31" s="2"/>
      <c r="C31" s="9"/>
      <c r="D31" s="9"/>
      <c r="E31" s="9"/>
      <c r="F31" s="8">
        <f>IFERROR(УТ_Продукты[[#This Row],[Цена]]/УТ_Продукты[[#This Row],[Фасовка]]/VLOOKUP(УТ_Продукты[[#This Row],[Единицы измерения]],УТ_Единицы_измерения[],2,FALSE),)</f>
        <v>0</v>
      </c>
      <c r="I31" s="11"/>
      <c r="J31" s="11"/>
    </row>
    <row r="32" spans="2:10">
      <c r="B32" s="2"/>
      <c r="C32" s="9"/>
      <c r="D32" s="9"/>
      <c r="E32" s="9"/>
      <c r="F32" s="8">
        <f>IFERROR(УТ_Продукты[[#This Row],[Цена]]/УТ_Продукты[[#This Row],[Фасовка]]/VLOOKUP(УТ_Продукты[[#This Row],[Единицы измерения]],УТ_Единицы_измерения[],2,FALSE),)</f>
        <v>0</v>
      </c>
      <c r="I32" s="11"/>
      <c r="J32" s="11"/>
    </row>
    <row r="33" spans="2:10">
      <c r="B33" s="2"/>
      <c r="C33" s="9"/>
      <c r="D33" s="9"/>
      <c r="E33" s="9"/>
      <c r="F33" s="8">
        <f>IFERROR(УТ_Продукты[[#This Row],[Цена]]/УТ_Продукты[[#This Row],[Фасовка]]/VLOOKUP(УТ_Продукты[[#This Row],[Единицы измерения]],УТ_Единицы_измерения[],2,FALSE),)</f>
        <v>0</v>
      </c>
      <c r="I33" s="11"/>
      <c r="J33" s="11"/>
    </row>
    <row r="34" spans="2:10">
      <c r="B34" s="2"/>
      <c r="C34" s="9"/>
      <c r="D34" s="9"/>
      <c r="E34" s="9"/>
      <c r="F34" s="8">
        <f>IFERROR(УТ_Продукты[[#This Row],[Цена]]/УТ_Продукты[[#This Row],[Фасовка]]/VLOOKUP(УТ_Продукты[[#This Row],[Единицы измерения]],УТ_Единицы_измерения[],2,FALSE),)</f>
        <v>0</v>
      </c>
      <c r="I34" s="11"/>
      <c r="J34" s="11"/>
    </row>
    <row r="35" spans="2:10">
      <c r="B35" s="2"/>
      <c r="C35" s="9"/>
      <c r="D35" s="9"/>
      <c r="E35" s="9"/>
      <c r="F35" s="8">
        <f>IFERROR(УТ_Продукты[[#This Row],[Цена]]/УТ_Продукты[[#This Row],[Фасовка]]/VLOOKUP(УТ_Продукты[[#This Row],[Единицы измерения]],УТ_Единицы_измерения[],2,FALSE),)</f>
        <v>0</v>
      </c>
      <c r="I35" s="11"/>
      <c r="J35" s="11"/>
    </row>
    <row r="36" spans="2:10">
      <c r="B36" s="2"/>
      <c r="C36" s="9"/>
      <c r="D36" s="9"/>
      <c r="E36" s="9"/>
      <c r="F36" s="8">
        <f>IFERROR(УТ_Продукты[[#This Row],[Цена]]/УТ_Продукты[[#This Row],[Фасовка]]/VLOOKUP(УТ_Продукты[[#This Row],[Единицы измерения]],УТ_Единицы_измерения[],2,FALSE),)</f>
        <v>0</v>
      </c>
      <c r="I36" s="11"/>
      <c r="J36" s="11"/>
    </row>
    <row r="37" spans="2:10">
      <c r="B37" s="2"/>
      <c r="C37" s="9"/>
      <c r="D37" s="9"/>
      <c r="E37" s="9"/>
      <c r="F37" s="8">
        <f>IFERROR(УТ_Продукты[[#This Row],[Цена]]/УТ_Продукты[[#This Row],[Фасовка]]/VLOOKUP(УТ_Продукты[[#This Row],[Единицы измерения]],УТ_Единицы_измерения[],2,FALSE),)</f>
        <v>0</v>
      </c>
      <c r="I37" s="11"/>
      <c r="J37" s="11"/>
    </row>
    <row r="38" spans="2:10">
      <c r="B38" s="2"/>
      <c r="C38" s="9"/>
      <c r="D38" s="9"/>
      <c r="E38" s="9"/>
      <c r="F38" s="8">
        <f>IFERROR(УТ_Продукты[[#This Row],[Цена]]/УТ_Продукты[[#This Row],[Фасовка]]/VLOOKUP(УТ_Продукты[[#This Row],[Единицы измерения]],УТ_Единицы_измерения[],2,FALSE),)</f>
        <v>0</v>
      </c>
      <c r="I38" s="11"/>
      <c r="J38" s="11"/>
    </row>
    <row r="39" spans="2:10">
      <c r="B39" s="2"/>
      <c r="C39" s="9"/>
      <c r="D39" s="9"/>
      <c r="E39" s="9"/>
      <c r="F39" s="8">
        <f>IFERROR(УТ_Продукты[[#This Row],[Цена]]/УТ_Продукты[[#This Row],[Фасовка]]/VLOOKUP(УТ_Продукты[[#This Row],[Единицы измерения]],УТ_Единицы_измерения[],2,FALSE),)</f>
        <v>0</v>
      </c>
      <c r="I39" s="11"/>
      <c r="J39" s="11"/>
    </row>
    <row r="40" spans="2:10">
      <c r="B40" s="2"/>
      <c r="C40" s="9"/>
      <c r="D40" s="9"/>
      <c r="E40" s="9"/>
      <c r="F40" s="8">
        <f>IFERROR(УТ_Продукты[[#This Row],[Цена]]/УТ_Продукты[[#This Row],[Фасовка]]/VLOOKUP(УТ_Продукты[[#This Row],[Единицы измерения]],УТ_Единицы_измерения[],2,FALSE),)</f>
        <v>0</v>
      </c>
      <c r="I40" s="11"/>
      <c r="J40" s="11"/>
    </row>
    <row r="41" spans="2:10">
      <c r="B41" s="2"/>
      <c r="C41" s="9"/>
      <c r="D41" s="9"/>
      <c r="E41" s="9"/>
      <c r="F41" s="8">
        <f>IFERROR(УТ_Продукты[[#This Row],[Цена]]/УТ_Продукты[[#This Row],[Фасовка]]/VLOOKUP(УТ_Продукты[[#This Row],[Единицы измерения]],УТ_Единицы_измерения[],2,FALSE),)</f>
        <v>0</v>
      </c>
      <c r="I41" s="11"/>
      <c r="J41" s="11"/>
    </row>
    <row r="42" spans="2:10">
      <c r="B42" s="2"/>
      <c r="C42" s="9"/>
      <c r="D42" s="9"/>
      <c r="E42" s="9"/>
      <c r="F42" s="8">
        <f>IFERROR(УТ_Продукты[[#This Row],[Цена]]/УТ_Продукты[[#This Row],[Фасовка]]/VLOOKUP(УТ_Продукты[[#This Row],[Единицы измерения]],УТ_Единицы_измерения[],2,FALSE),)</f>
        <v>0</v>
      </c>
      <c r="I42" s="11"/>
      <c r="J42" s="11"/>
    </row>
    <row r="43" spans="2:10">
      <c r="B43" s="2"/>
      <c r="C43" s="9"/>
      <c r="D43" s="9"/>
      <c r="E43" s="9"/>
      <c r="F43" s="8">
        <f>IFERROR(УТ_Продукты[[#This Row],[Цена]]/УТ_Продукты[[#This Row],[Фасовка]]/VLOOKUP(УТ_Продукты[[#This Row],[Единицы измерения]],УТ_Единицы_измерения[],2,FALSE),)</f>
        <v>0</v>
      </c>
      <c r="I43" s="11"/>
      <c r="J43" s="11"/>
    </row>
    <row r="44" spans="2:10">
      <c r="B44" s="2"/>
      <c r="C44" s="9"/>
      <c r="D44" s="9"/>
      <c r="E44" s="9"/>
      <c r="F44" s="8">
        <f>IFERROR(УТ_Продукты[[#This Row],[Цена]]/УТ_Продукты[[#This Row],[Фасовка]]/VLOOKUP(УТ_Продукты[[#This Row],[Единицы измерения]],УТ_Единицы_измерения[],2,FALSE),)</f>
        <v>0</v>
      </c>
      <c r="I44" s="11"/>
      <c r="J44" s="11"/>
    </row>
    <row r="45" spans="2:10">
      <c r="B45" s="2"/>
      <c r="C45" s="9"/>
      <c r="D45" s="9"/>
      <c r="E45" s="9"/>
      <c r="F45" s="8">
        <f>IFERROR(УТ_Продукты[[#This Row],[Цена]]/УТ_Продукты[[#This Row],[Фасовка]]/VLOOKUP(УТ_Продукты[[#This Row],[Единицы измерения]],УТ_Единицы_измерения[],2,FALSE),)</f>
        <v>0</v>
      </c>
      <c r="I45" s="11"/>
      <c r="J45" s="11"/>
    </row>
    <row r="46" spans="2:10">
      <c r="B46" s="2"/>
      <c r="C46" s="9"/>
      <c r="D46" s="9"/>
      <c r="E46" s="9"/>
      <c r="F46" s="8">
        <f>IFERROR(УТ_Продукты[[#This Row],[Цена]]/УТ_Продукты[[#This Row],[Фасовка]]/VLOOKUP(УТ_Продукты[[#This Row],[Единицы измерения]],УТ_Единицы_измерения[],2,FALSE),)</f>
        <v>0</v>
      </c>
      <c r="I46" s="11"/>
      <c r="J46" s="11"/>
    </row>
    <row r="47" spans="2:10">
      <c r="B47" s="2"/>
      <c r="C47" s="9"/>
      <c r="D47" s="9"/>
      <c r="E47" s="9"/>
      <c r="F47" s="8">
        <f>IFERROR(УТ_Продукты[[#This Row],[Цена]]/УТ_Продукты[[#This Row],[Фасовка]]/VLOOKUP(УТ_Продукты[[#This Row],[Единицы измерения]],УТ_Единицы_измерения[],2,FALSE),)</f>
        <v>0</v>
      </c>
      <c r="I47" s="11"/>
      <c r="J47" s="11"/>
    </row>
    <row r="48" spans="2:10">
      <c r="B48" s="2"/>
      <c r="C48" s="9"/>
      <c r="D48" s="9"/>
      <c r="E48" s="9"/>
      <c r="F48" s="8">
        <f>IFERROR(УТ_Продукты[[#This Row],[Цена]]/УТ_Продукты[[#This Row],[Фасовка]]/VLOOKUP(УТ_Продукты[[#This Row],[Единицы измерения]],УТ_Единицы_измерения[],2,FALSE),)</f>
        <v>0</v>
      </c>
      <c r="I48" s="11"/>
      <c r="J48" s="11"/>
    </row>
    <row r="49" spans="2:10">
      <c r="B49" s="2"/>
      <c r="C49" s="9"/>
      <c r="D49" s="9"/>
      <c r="E49" s="9"/>
      <c r="F49" s="8">
        <f>IFERROR(УТ_Продукты[[#This Row],[Цена]]/УТ_Продукты[[#This Row],[Фасовка]]/VLOOKUP(УТ_Продукты[[#This Row],[Единицы измерения]],УТ_Единицы_измерения[],2,FALSE),)</f>
        <v>0</v>
      </c>
      <c r="I49" s="11"/>
      <c r="J49" s="11"/>
    </row>
    <row r="50" spans="2:10">
      <c r="B50" s="2"/>
      <c r="C50" s="9"/>
      <c r="D50" s="9"/>
      <c r="E50" s="9"/>
      <c r="F50" s="8">
        <f>IFERROR(УТ_Продукты[[#This Row],[Цена]]/УТ_Продукты[[#This Row],[Фасовка]]/VLOOKUP(УТ_Продукты[[#This Row],[Единицы измерения]],УТ_Единицы_измерения[],2,FALSE),)</f>
        <v>0</v>
      </c>
      <c r="I50" s="11"/>
      <c r="J50" s="11"/>
    </row>
    <row r="51" spans="2:10">
      <c r="B51" s="2"/>
      <c r="C51" s="9"/>
      <c r="D51" s="9"/>
      <c r="E51" s="9"/>
      <c r="F51" s="8">
        <f>IFERROR(УТ_Продукты[[#This Row],[Цена]]/УТ_Продукты[[#This Row],[Фасовка]]/VLOOKUP(УТ_Продукты[[#This Row],[Единицы измерения]],УТ_Единицы_измерения[],2,FALSE),)</f>
        <v>0</v>
      </c>
      <c r="I51" s="11"/>
      <c r="J51" s="11"/>
    </row>
    <row r="52" spans="2:10">
      <c r="B52" s="2"/>
      <c r="C52" s="9"/>
      <c r="D52" s="9"/>
      <c r="E52" s="9"/>
      <c r="F52" s="8">
        <f>IFERROR(УТ_Продукты[[#This Row],[Цена]]/УТ_Продукты[[#This Row],[Фасовка]]/VLOOKUP(УТ_Продукты[[#This Row],[Единицы измерения]],УТ_Единицы_измерения[],2,FALSE),)</f>
        <v>0</v>
      </c>
      <c r="I52" s="11"/>
      <c r="J52" s="11"/>
    </row>
    <row r="53" spans="2:10">
      <c r="B53" s="2"/>
      <c r="C53" s="9"/>
      <c r="D53" s="9"/>
      <c r="E53" s="9"/>
      <c r="F53" s="8">
        <f>IFERROR(УТ_Продукты[[#This Row],[Цена]]/УТ_Продукты[[#This Row],[Фасовка]]/VLOOKUP(УТ_Продукты[[#This Row],[Единицы измерения]],УТ_Единицы_измерения[],2,FALSE),)</f>
        <v>0</v>
      </c>
      <c r="I53" s="11"/>
      <c r="J53" s="11"/>
    </row>
    <row r="54" spans="2:10">
      <c r="B54" s="2"/>
      <c r="C54" s="9"/>
      <c r="D54" s="9"/>
      <c r="E54" s="9"/>
      <c r="F54" s="8">
        <f>IFERROR(УТ_Продукты[[#This Row],[Цена]]/УТ_Продукты[[#This Row],[Фасовка]]/VLOOKUP(УТ_Продукты[[#This Row],[Единицы измерения]],УТ_Единицы_измерения[],2,FALSE),)</f>
        <v>0</v>
      </c>
      <c r="I54" s="11"/>
      <c r="J54" s="11"/>
    </row>
    <row r="55" spans="2:10">
      <c r="B55" s="2"/>
      <c r="C55" s="9"/>
      <c r="D55" s="9"/>
      <c r="E55" s="9"/>
      <c r="F55" s="8">
        <f>IFERROR(УТ_Продукты[[#This Row],[Цена]]/УТ_Продукты[[#This Row],[Фасовка]]/VLOOKUP(УТ_Продукты[[#This Row],[Единицы измерения]],УТ_Единицы_измерения[],2,FALSE),)</f>
        <v>0</v>
      </c>
      <c r="I55" s="11"/>
      <c r="J55" s="11"/>
    </row>
    <row r="56" spans="2:10">
      <c r="B56" s="2"/>
      <c r="C56" s="9"/>
      <c r="D56" s="9"/>
      <c r="E56" s="9"/>
      <c r="F56" s="8">
        <f>IFERROR(УТ_Продукты[[#This Row],[Цена]]/УТ_Продукты[[#This Row],[Фасовка]]/VLOOKUP(УТ_Продукты[[#This Row],[Единицы измерения]],УТ_Единицы_измерения[],2,FALSE),)</f>
        <v>0</v>
      </c>
      <c r="I56" s="11"/>
      <c r="J56" s="11"/>
    </row>
    <row r="57" spans="2:10">
      <c r="B57" s="2"/>
      <c r="C57" s="9"/>
      <c r="D57" s="9"/>
      <c r="E57" s="9"/>
      <c r="F57" s="8">
        <f>IFERROR(УТ_Продукты[[#This Row],[Цена]]/УТ_Продукты[[#This Row],[Фасовка]]/VLOOKUP(УТ_Продукты[[#This Row],[Единицы измерения]],УТ_Единицы_измерения[],2,FALSE),)</f>
        <v>0</v>
      </c>
      <c r="I57" s="11"/>
      <c r="J57" s="11"/>
    </row>
    <row r="58" spans="2:10">
      <c r="B58" s="2"/>
      <c r="C58" s="9"/>
      <c r="D58" s="9"/>
      <c r="E58" s="9"/>
      <c r="F58" s="8">
        <f>IFERROR(УТ_Продукты[[#This Row],[Цена]]/УТ_Продукты[[#This Row],[Фасовка]]/VLOOKUP(УТ_Продукты[[#This Row],[Единицы измерения]],УТ_Единицы_измерения[],2,FALSE),)</f>
        <v>0</v>
      </c>
      <c r="I58" s="11"/>
      <c r="J58" s="11"/>
    </row>
    <row r="59" spans="2:10">
      <c r="B59" s="2"/>
      <c r="C59" s="9"/>
      <c r="D59" s="9"/>
      <c r="E59" s="9"/>
      <c r="F59" s="8">
        <f>IFERROR(УТ_Продукты[[#This Row],[Цена]]/УТ_Продукты[[#This Row],[Фасовка]]/VLOOKUP(УТ_Продукты[[#This Row],[Единицы измерения]],УТ_Единицы_измерения[],2,FALSE),)</f>
        <v>0</v>
      </c>
      <c r="I59" s="11"/>
      <c r="J59" s="11"/>
    </row>
    <row r="60" spans="2:10">
      <c r="B60" s="2"/>
      <c r="C60" s="9"/>
      <c r="D60" s="9"/>
      <c r="E60" s="9"/>
      <c r="F60" s="8">
        <f>IFERROR(УТ_Продукты[[#This Row],[Цена]]/УТ_Продукты[[#This Row],[Фасовка]]/VLOOKUP(УТ_Продукты[[#This Row],[Единицы измерения]],УТ_Единицы_измерения[],2,FALSE),)</f>
        <v>0</v>
      </c>
      <c r="I60" s="11"/>
      <c r="J60" s="11"/>
    </row>
    <row r="61" spans="2:10">
      <c r="B61" s="2"/>
      <c r="C61" s="9"/>
      <c r="D61" s="9"/>
      <c r="E61" s="9"/>
      <c r="F61" s="8">
        <f>IFERROR(УТ_Продукты[[#This Row],[Цена]]/УТ_Продукты[[#This Row],[Фасовка]]/VLOOKUP(УТ_Продукты[[#This Row],[Единицы измерения]],УТ_Единицы_измерения[],2,FALSE),)</f>
        <v>0</v>
      </c>
      <c r="I61" s="11"/>
      <c r="J61" s="11"/>
    </row>
    <row r="62" spans="2:10">
      <c r="B62" s="2"/>
      <c r="C62" s="9"/>
      <c r="D62" s="9"/>
      <c r="E62" s="9"/>
      <c r="F62" s="8">
        <f>IFERROR(УТ_Продукты[[#This Row],[Цена]]/УТ_Продукты[[#This Row],[Фасовка]]/VLOOKUP(УТ_Продукты[[#This Row],[Единицы измерения]],УТ_Единицы_измерения[],2,FALSE),)</f>
        <v>0</v>
      </c>
      <c r="I62" s="11"/>
      <c r="J62" s="11"/>
    </row>
    <row r="63" spans="2:10">
      <c r="B63" s="2"/>
      <c r="C63" s="9"/>
      <c r="D63" s="9"/>
      <c r="E63" s="9"/>
      <c r="F63" s="8">
        <f>IFERROR(УТ_Продукты[[#This Row],[Цена]]/УТ_Продукты[[#This Row],[Фасовка]]/VLOOKUP(УТ_Продукты[[#This Row],[Единицы измерения]],УТ_Единицы_измерения[],2,FALSE),)</f>
        <v>0</v>
      </c>
      <c r="I63" s="11"/>
      <c r="J63" s="11"/>
    </row>
    <row r="64" spans="2:10">
      <c r="B64" s="2"/>
      <c r="C64" s="9"/>
      <c r="D64" s="9"/>
      <c r="E64" s="9"/>
      <c r="F64" s="8">
        <f>IFERROR(УТ_Продукты[[#This Row],[Цена]]/УТ_Продукты[[#This Row],[Фасовка]]/VLOOKUP(УТ_Продукты[[#This Row],[Единицы измерения]],УТ_Единицы_измерения[],2,FALSE),)</f>
        <v>0</v>
      </c>
      <c r="I64" s="11"/>
      <c r="J64" s="11"/>
    </row>
    <row r="65" spans="2:10">
      <c r="B65" s="2"/>
      <c r="C65" s="9"/>
      <c r="D65" s="9"/>
      <c r="E65" s="9"/>
      <c r="F65" s="8">
        <f>IFERROR(УТ_Продукты[[#This Row],[Цена]]/УТ_Продукты[[#This Row],[Фасовка]]/VLOOKUP(УТ_Продукты[[#This Row],[Единицы измерения]],УТ_Единицы_измерения[],2,FALSE),)</f>
        <v>0</v>
      </c>
      <c r="I65" s="11"/>
      <c r="J65" s="11"/>
    </row>
    <row r="66" spans="2:10">
      <c r="B66" s="2"/>
      <c r="C66" s="9"/>
      <c r="D66" s="9"/>
      <c r="E66" s="9"/>
      <c r="F66" s="8">
        <f>IFERROR(УТ_Продукты[[#This Row],[Цена]]/УТ_Продукты[[#This Row],[Фасовка]]/VLOOKUP(УТ_Продукты[[#This Row],[Единицы измерения]],УТ_Единицы_измерения[],2,FALSE),)</f>
        <v>0</v>
      </c>
      <c r="I66" s="11"/>
      <c r="J66" s="11"/>
    </row>
    <row r="67" spans="2:10">
      <c r="B67" s="2"/>
      <c r="C67" s="9"/>
      <c r="D67" s="9"/>
      <c r="E67" s="9"/>
      <c r="F67" s="8">
        <f>IFERROR(УТ_Продукты[[#This Row],[Цена]]/УТ_Продукты[[#This Row],[Фасовка]]/VLOOKUP(УТ_Продукты[[#This Row],[Единицы измерения]],УТ_Единицы_измерения[],2,FALSE),)</f>
        <v>0</v>
      </c>
      <c r="I67" s="11"/>
      <c r="J67" s="11"/>
    </row>
    <row r="68" spans="2:10">
      <c r="B68" s="2"/>
      <c r="C68" s="9"/>
      <c r="D68" s="9"/>
      <c r="E68" s="9"/>
      <c r="F68" s="8">
        <f>IFERROR(УТ_Продукты[[#This Row],[Цена]]/УТ_Продукты[[#This Row],[Фасовка]]/VLOOKUP(УТ_Продукты[[#This Row],[Единицы измерения]],УТ_Единицы_измерения[],2,FALSE),)</f>
        <v>0</v>
      </c>
      <c r="I68" s="11"/>
      <c r="J68" s="11"/>
    </row>
    <row r="69" spans="2:10">
      <c r="B69" s="2"/>
      <c r="C69" s="9"/>
      <c r="D69" s="9"/>
      <c r="E69" s="9"/>
      <c r="F69" s="8">
        <f>IFERROR(УТ_Продукты[[#This Row],[Цена]]/УТ_Продукты[[#This Row],[Фасовка]]/VLOOKUP(УТ_Продукты[[#This Row],[Единицы измерения]],УТ_Единицы_измерения[],2,FALSE),)</f>
        <v>0</v>
      </c>
      <c r="I69" s="11"/>
      <c r="J69" s="11"/>
    </row>
    <row r="70" spans="2:10">
      <c r="B70" s="2"/>
      <c r="C70" s="9"/>
      <c r="D70" s="9"/>
      <c r="E70" s="9"/>
      <c r="F70" s="8">
        <f>IFERROR(УТ_Продукты[[#This Row],[Цена]]/УТ_Продукты[[#This Row],[Фасовка]]/VLOOKUP(УТ_Продукты[[#This Row],[Единицы измерения]],УТ_Единицы_измерения[],2,FALSE),)</f>
        <v>0</v>
      </c>
      <c r="I70" s="11"/>
      <c r="J70" s="11"/>
    </row>
    <row r="71" spans="2:10">
      <c r="B71" s="2"/>
      <c r="C71" s="9"/>
      <c r="D71" s="9"/>
      <c r="E71" s="9"/>
      <c r="F71" s="8">
        <f>IFERROR(УТ_Продукты[[#This Row],[Цена]]/УТ_Продукты[[#This Row],[Фасовка]]/VLOOKUP(УТ_Продукты[[#This Row],[Единицы измерения]],УТ_Единицы_измерения[],2,FALSE),)</f>
        <v>0</v>
      </c>
      <c r="I71" s="11"/>
      <c r="J71" s="11"/>
    </row>
    <row r="72" spans="2:10">
      <c r="B72" s="2"/>
      <c r="C72" s="9"/>
      <c r="D72" s="9"/>
      <c r="E72" s="9"/>
      <c r="F72" s="8">
        <f>IFERROR(УТ_Продукты[[#This Row],[Цена]]/УТ_Продукты[[#This Row],[Фасовка]]/VLOOKUP(УТ_Продукты[[#This Row],[Единицы измерения]],УТ_Единицы_измерения[],2,FALSE),)</f>
        <v>0</v>
      </c>
      <c r="I72" s="11"/>
      <c r="J72" s="11"/>
    </row>
    <row r="73" spans="2:10">
      <c r="B73" s="2"/>
      <c r="C73" s="9"/>
      <c r="D73" s="9"/>
      <c r="E73" s="9"/>
      <c r="F73" s="8">
        <f>IFERROR(УТ_Продукты[[#This Row],[Цена]]/УТ_Продукты[[#This Row],[Фасовка]]/VLOOKUP(УТ_Продукты[[#This Row],[Единицы измерения]],УТ_Единицы_измерения[],2,FALSE),)</f>
        <v>0</v>
      </c>
      <c r="I73" s="11"/>
      <c r="J73" s="11"/>
    </row>
    <row r="74" spans="2:10">
      <c r="B74" s="2"/>
      <c r="C74" s="9"/>
      <c r="D74" s="9"/>
      <c r="E74" s="9"/>
      <c r="F74" s="8">
        <f>IFERROR(УТ_Продукты[[#This Row],[Цена]]/УТ_Продукты[[#This Row],[Фасовка]]/VLOOKUP(УТ_Продукты[[#This Row],[Единицы измерения]],УТ_Единицы_измерения[],2,FALSE),)</f>
        <v>0</v>
      </c>
      <c r="I74" s="11"/>
      <c r="J74" s="11"/>
    </row>
    <row r="75" spans="2:10">
      <c r="B75" s="2"/>
      <c r="C75" s="9"/>
      <c r="D75" s="9"/>
      <c r="E75" s="9"/>
      <c r="F75" s="8">
        <f>IFERROR(УТ_Продукты[[#This Row],[Цена]]/УТ_Продукты[[#This Row],[Фасовка]]/VLOOKUP(УТ_Продукты[[#This Row],[Единицы измерения]],УТ_Единицы_измерения[],2,FALSE),)</f>
        <v>0</v>
      </c>
      <c r="I75" s="11"/>
      <c r="J75" s="11"/>
    </row>
    <row r="76" spans="2:10">
      <c r="B76" s="2"/>
      <c r="C76" s="9"/>
      <c r="D76" s="9"/>
      <c r="E76" s="9"/>
      <c r="F76" s="8">
        <f>IFERROR(УТ_Продукты[[#This Row],[Цена]]/УТ_Продукты[[#This Row],[Фасовка]]/VLOOKUP(УТ_Продукты[[#This Row],[Единицы измерения]],УТ_Единицы_измерения[],2,FALSE),)</f>
        <v>0</v>
      </c>
      <c r="I76" s="11"/>
      <c r="J76" s="11"/>
    </row>
    <row r="77" spans="2:10">
      <c r="B77" s="2"/>
      <c r="C77" s="9"/>
      <c r="D77" s="9"/>
      <c r="E77" s="9"/>
      <c r="F77" s="8">
        <f>IFERROR(УТ_Продукты[[#This Row],[Цена]]/УТ_Продукты[[#This Row],[Фасовка]]/VLOOKUP(УТ_Продукты[[#This Row],[Единицы измерения]],УТ_Единицы_измерения[],2,FALSE),)</f>
        <v>0</v>
      </c>
      <c r="I77" s="11"/>
      <c r="J77" s="11"/>
    </row>
    <row r="78" spans="2:10">
      <c r="B78" s="2"/>
      <c r="C78" s="9"/>
      <c r="D78" s="9"/>
      <c r="E78" s="9"/>
      <c r="F78" s="8">
        <f>IFERROR(УТ_Продукты[[#This Row],[Цена]]/УТ_Продукты[[#This Row],[Фасовка]]/VLOOKUP(УТ_Продукты[[#This Row],[Единицы измерения]],УТ_Единицы_измерения[],2,FALSE),)</f>
        <v>0</v>
      </c>
      <c r="I78" s="11"/>
      <c r="J78" s="11"/>
    </row>
    <row r="79" spans="2:10">
      <c r="B79" s="2"/>
      <c r="C79" s="9"/>
      <c r="D79" s="9"/>
      <c r="E79" s="9"/>
      <c r="F79" s="8">
        <f>IFERROR(УТ_Продукты[[#This Row],[Цена]]/УТ_Продукты[[#This Row],[Фасовка]]/VLOOKUP(УТ_Продукты[[#This Row],[Единицы измерения]],УТ_Единицы_измерения[],2,FALSE),)</f>
        <v>0</v>
      </c>
      <c r="I79" s="11"/>
      <c r="J79" s="11"/>
    </row>
    <row r="80" spans="2:10">
      <c r="B80" s="2"/>
      <c r="C80" s="9"/>
      <c r="D80" s="9"/>
      <c r="E80" s="9"/>
      <c r="F80" s="8">
        <f>IFERROR(УТ_Продукты[[#This Row],[Цена]]/УТ_Продукты[[#This Row],[Фасовка]]/VLOOKUP(УТ_Продукты[[#This Row],[Единицы измерения]],УТ_Единицы_измерения[],2,FALSE),)</f>
        <v>0</v>
      </c>
      <c r="I80" s="11"/>
      <c r="J80" s="11"/>
    </row>
    <row r="81" spans="2:10">
      <c r="B81" s="2"/>
      <c r="C81" s="9"/>
      <c r="D81" s="9"/>
      <c r="E81" s="9"/>
      <c r="F81" s="8">
        <f>IFERROR(УТ_Продукты[[#This Row],[Цена]]/УТ_Продукты[[#This Row],[Фасовка]]/VLOOKUP(УТ_Продукты[[#This Row],[Единицы измерения]],УТ_Единицы_измерения[],2,FALSE),)</f>
        <v>0</v>
      </c>
      <c r="I81" s="11"/>
      <c r="J81" s="11"/>
    </row>
    <row r="82" spans="2:10">
      <c r="B82" s="2"/>
      <c r="C82" s="9"/>
      <c r="D82" s="9"/>
      <c r="E82" s="9"/>
      <c r="F82" s="8">
        <f>IFERROR(УТ_Продукты[[#This Row],[Цена]]/УТ_Продукты[[#This Row],[Фасовка]]/VLOOKUP(УТ_Продукты[[#This Row],[Единицы измерения]],УТ_Единицы_измерения[],2,FALSE),)</f>
        <v>0</v>
      </c>
      <c r="I82" s="11"/>
      <c r="J82" s="11"/>
    </row>
    <row r="83" spans="2:10">
      <c r="B83" s="2"/>
      <c r="C83" s="9"/>
      <c r="D83" s="9"/>
      <c r="E83" s="9"/>
      <c r="F83" s="8">
        <f>IFERROR(УТ_Продукты[[#This Row],[Цена]]/УТ_Продукты[[#This Row],[Фасовка]]/VLOOKUP(УТ_Продукты[[#This Row],[Единицы измерения]],УТ_Единицы_измерения[],2,FALSE),)</f>
        <v>0</v>
      </c>
      <c r="I83" s="11"/>
      <c r="J83" s="11"/>
    </row>
    <row r="84" spans="2:10">
      <c r="B84" s="2"/>
      <c r="C84" s="9"/>
      <c r="D84" s="9"/>
      <c r="E84" s="9"/>
      <c r="F84" s="8">
        <f>IFERROR(УТ_Продукты[[#This Row],[Цена]]/УТ_Продукты[[#This Row],[Фасовка]]/VLOOKUP(УТ_Продукты[[#This Row],[Единицы измерения]],УТ_Единицы_измерения[],2,FALSE),)</f>
        <v>0</v>
      </c>
      <c r="I84" s="11"/>
      <c r="J84" s="11"/>
    </row>
    <row r="85" spans="2:10">
      <c r="B85" s="2"/>
      <c r="C85" s="9"/>
      <c r="D85" s="9"/>
      <c r="E85" s="9"/>
      <c r="F85" s="8">
        <f>IFERROR(УТ_Продукты[[#This Row],[Цена]]/УТ_Продукты[[#This Row],[Фасовка]]/VLOOKUP(УТ_Продукты[[#This Row],[Единицы измерения]],УТ_Единицы_измерения[],2,FALSE),)</f>
        <v>0</v>
      </c>
      <c r="I85" s="11"/>
      <c r="J85" s="11"/>
    </row>
    <row r="86" spans="2:10">
      <c r="B86" s="2"/>
      <c r="C86" s="9"/>
      <c r="D86" s="9"/>
      <c r="E86" s="9"/>
      <c r="F86" s="8">
        <f>IFERROR(УТ_Продукты[[#This Row],[Цена]]/УТ_Продукты[[#This Row],[Фасовка]]/VLOOKUP(УТ_Продукты[[#This Row],[Единицы измерения]],УТ_Единицы_измерения[],2,FALSE),)</f>
        <v>0</v>
      </c>
      <c r="I86" s="11"/>
      <c r="J86" s="11"/>
    </row>
    <row r="87" spans="2:10">
      <c r="B87" s="2"/>
      <c r="C87" s="9"/>
      <c r="D87" s="9"/>
      <c r="E87" s="9"/>
      <c r="F87" s="8">
        <f>IFERROR(УТ_Продукты[[#This Row],[Цена]]/УТ_Продукты[[#This Row],[Фасовка]]/VLOOKUP(УТ_Продукты[[#This Row],[Единицы измерения]],УТ_Единицы_измерения[],2,FALSE),)</f>
        <v>0</v>
      </c>
      <c r="I87" s="11"/>
      <c r="J87" s="11"/>
    </row>
    <row r="88" spans="2:10">
      <c r="B88" s="2"/>
      <c r="C88" s="9"/>
      <c r="D88" s="9"/>
      <c r="E88" s="9"/>
      <c r="F88" s="8">
        <f>IFERROR(УТ_Продукты[[#This Row],[Цена]]/УТ_Продукты[[#This Row],[Фасовка]]/VLOOKUP(УТ_Продукты[[#This Row],[Единицы измерения]],УТ_Единицы_измерения[],2,FALSE),)</f>
        <v>0</v>
      </c>
      <c r="I88" s="11"/>
      <c r="J88" s="11"/>
    </row>
    <row r="89" spans="2:10">
      <c r="B89" s="2"/>
      <c r="C89" s="9"/>
      <c r="D89" s="9"/>
      <c r="E89" s="9"/>
      <c r="F89" s="8">
        <f>IFERROR(УТ_Продукты[[#This Row],[Цена]]/УТ_Продукты[[#This Row],[Фасовка]]/VLOOKUP(УТ_Продукты[[#This Row],[Единицы измерения]],УТ_Единицы_измерения[],2,FALSE),)</f>
        <v>0</v>
      </c>
      <c r="I89" s="11"/>
      <c r="J89" s="11"/>
    </row>
    <row r="90" spans="2:10">
      <c r="B90" s="2"/>
      <c r="C90" s="9"/>
      <c r="D90" s="9"/>
      <c r="E90" s="9"/>
      <c r="F90" s="8">
        <f>IFERROR(УТ_Продукты[[#This Row],[Цена]]/УТ_Продукты[[#This Row],[Фасовка]]/VLOOKUP(УТ_Продукты[[#This Row],[Единицы измерения]],УТ_Единицы_измерения[],2,FALSE),)</f>
        <v>0</v>
      </c>
      <c r="I90" s="11"/>
      <c r="J90" s="11"/>
    </row>
    <row r="91" spans="2:10">
      <c r="B91" s="2"/>
      <c r="C91" s="9"/>
      <c r="D91" s="9"/>
      <c r="E91" s="9"/>
      <c r="F91" s="8">
        <f>IFERROR(УТ_Продукты[[#This Row],[Цена]]/УТ_Продукты[[#This Row],[Фасовка]]/VLOOKUP(УТ_Продукты[[#This Row],[Единицы измерения]],УТ_Единицы_измерения[],2,FALSE),)</f>
        <v>0</v>
      </c>
      <c r="I91" s="11"/>
      <c r="J91" s="11"/>
    </row>
    <row r="92" spans="2:10">
      <c r="B92" s="2"/>
      <c r="C92" s="9"/>
      <c r="D92" s="9"/>
      <c r="E92" s="9"/>
      <c r="F92" s="8">
        <f>IFERROR(УТ_Продукты[[#This Row],[Цена]]/УТ_Продукты[[#This Row],[Фасовка]]/VLOOKUP(УТ_Продукты[[#This Row],[Единицы измерения]],УТ_Единицы_измерения[],2,FALSE),)</f>
        <v>0</v>
      </c>
      <c r="I92" s="11"/>
      <c r="J92" s="11"/>
    </row>
    <row r="93" spans="2:10">
      <c r="B93" s="2"/>
      <c r="C93" s="9"/>
      <c r="D93" s="9"/>
      <c r="E93" s="9"/>
      <c r="F93" s="8">
        <f>IFERROR(УТ_Продукты[[#This Row],[Цена]]/УТ_Продукты[[#This Row],[Фасовка]]/VLOOKUP(УТ_Продукты[[#This Row],[Единицы измерения]],УТ_Единицы_измерения[],2,FALSE),)</f>
        <v>0</v>
      </c>
      <c r="I93" s="11"/>
      <c r="J93" s="11"/>
    </row>
    <row r="94" spans="2:10">
      <c r="B94" s="2"/>
      <c r="C94" s="9"/>
      <c r="D94" s="9"/>
      <c r="E94" s="9"/>
      <c r="F94" s="8">
        <f>IFERROR(УТ_Продукты[[#This Row],[Цена]]/УТ_Продукты[[#This Row],[Фасовка]]/VLOOKUP(УТ_Продукты[[#This Row],[Единицы измерения]],УТ_Единицы_измерения[],2,FALSE),)</f>
        <v>0</v>
      </c>
      <c r="I94" s="11"/>
      <c r="J94" s="11"/>
    </row>
    <row r="95" spans="2:10">
      <c r="B95" s="2"/>
      <c r="C95" s="9"/>
      <c r="D95" s="9"/>
      <c r="E95" s="9"/>
      <c r="F95" s="8">
        <f>IFERROR(УТ_Продукты[[#This Row],[Цена]]/УТ_Продукты[[#This Row],[Фасовка]]/VLOOKUP(УТ_Продукты[[#This Row],[Единицы измерения]],УТ_Единицы_измерения[],2,FALSE),)</f>
        <v>0</v>
      </c>
      <c r="I95" s="11"/>
      <c r="J95" s="11"/>
    </row>
    <row r="96" spans="2:10">
      <c r="B96" s="2"/>
      <c r="C96" s="9"/>
      <c r="D96" s="9"/>
      <c r="E96" s="9"/>
      <c r="F96" s="8">
        <f>IFERROR(УТ_Продукты[[#This Row],[Цена]]/УТ_Продукты[[#This Row],[Фасовка]]/VLOOKUP(УТ_Продукты[[#This Row],[Единицы измерения]],УТ_Единицы_измерения[],2,FALSE),)</f>
        <v>0</v>
      </c>
      <c r="I96" s="11"/>
      <c r="J96" s="11"/>
    </row>
    <row r="97" spans="2:10">
      <c r="B97" s="2"/>
      <c r="C97" s="9"/>
      <c r="D97" s="9"/>
      <c r="E97" s="9"/>
      <c r="F97" s="8">
        <f>IFERROR(УТ_Продукты[[#This Row],[Цена]]/УТ_Продукты[[#This Row],[Фасовка]]/VLOOKUP(УТ_Продукты[[#This Row],[Единицы измерения]],УТ_Единицы_измерения[],2,FALSE),)</f>
        <v>0</v>
      </c>
      <c r="I97" s="11"/>
      <c r="J97" s="11"/>
    </row>
    <row r="98" spans="2:10">
      <c r="B98" s="2"/>
      <c r="C98" s="9"/>
      <c r="D98" s="9"/>
      <c r="E98" s="9"/>
      <c r="F98" s="8">
        <f>IFERROR(УТ_Продукты[[#This Row],[Цена]]/УТ_Продукты[[#This Row],[Фасовка]]/VLOOKUP(УТ_Продукты[[#This Row],[Единицы измерения]],УТ_Единицы_измерения[],2,FALSE),)</f>
        <v>0</v>
      </c>
      <c r="I98" s="11"/>
      <c r="J98" s="11"/>
    </row>
    <row r="99" spans="2:10">
      <c r="B99" s="2"/>
      <c r="C99" s="9"/>
      <c r="D99" s="9"/>
      <c r="E99" s="9"/>
      <c r="F99" s="8">
        <f>IFERROR(УТ_Продукты[[#This Row],[Цена]]/УТ_Продукты[[#This Row],[Фасовка]]/VLOOKUP(УТ_Продукты[[#This Row],[Единицы измерения]],УТ_Единицы_измерения[],2,FALSE),)</f>
        <v>0</v>
      </c>
      <c r="I99" s="11"/>
      <c r="J99" s="11"/>
    </row>
    <row r="100" spans="2:10">
      <c r="B100" s="2"/>
      <c r="C100" s="9"/>
      <c r="D100" s="9"/>
      <c r="E100" s="9"/>
      <c r="F100" s="8">
        <f>IFERROR(УТ_Продукты[[#This Row],[Цена]]/УТ_Продукты[[#This Row],[Фасовка]]/VLOOKUP(УТ_Продукты[[#This Row],[Единицы измерения]],УТ_Единицы_измерения[],2,FALSE),)</f>
        <v>0</v>
      </c>
      <c r="I100" s="11"/>
      <c r="J100" s="11"/>
    </row>
    <row r="101" spans="2:10">
      <c r="B101" s="2"/>
      <c r="C101" s="9"/>
      <c r="D101" s="9"/>
      <c r="E101" s="9"/>
      <c r="F101" s="8">
        <f>IFERROR(УТ_Продукты[[#This Row],[Цена]]/УТ_Продукты[[#This Row],[Фасовка]]/VLOOKUP(УТ_Продукты[[#This Row],[Единицы измерения]],УТ_Единицы_измерения[],2,FALSE),)</f>
        <v>0</v>
      </c>
      <c r="I101" s="11"/>
      <c r="J101" s="11"/>
    </row>
    <row r="102" spans="2:10">
      <c r="B102" s="2"/>
      <c r="C102" s="9"/>
      <c r="D102" s="9"/>
      <c r="E102" s="9"/>
      <c r="F102" s="8">
        <f>IFERROR(УТ_Продукты[[#This Row],[Цена]]/УТ_Продукты[[#This Row],[Фасовка]]/VLOOKUP(УТ_Продукты[[#This Row],[Единицы измерения]],УТ_Единицы_измерения[],2,FALSE),)</f>
        <v>0</v>
      </c>
      <c r="I102" s="11"/>
      <c r="J102" s="11"/>
    </row>
    <row r="103" spans="2:10">
      <c r="B103" s="2"/>
      <c r="C103" s="9"/>
      <c r="D103" s="9"/>
      <c r="E103" s="9"/>
      <c r="F103" s="8">
        <f>IFERROR(УТ_Продукты[[#This Row],[Цена]]/УТ_Продукты[[#This Row],[Фасовка]]/VLOOKUP(УТ_Продукты[[#This Row],[Единицы измерения]],УТ_Единицы_измерения[],2,FALSE),)</f>
        <v>0</v>
      </c>
      <c r="I103" s="11"/>
      <c r="J103" s="11"/>
    </row>
    <row r="104" spans="2:10">
      <c r="B104" s="2"/>
      <c r="C104" s="9"/>
      <c r="D104" s="9"/>
      <c r="E104" s="9"/>
      <c r="F104" s="8">
        <f>IFERROR(УТ_Продукты[[#This Row],[Цена]]/УТ_Продукты[[#This Row],[Фасовка]]/VLOOKUP(УТ_Продукты[[#This Row],[Единицы измерения]],УТ_Единицы_измерения[],2,FALSE),)</f>
        <v>0</v>
      </c>
      <c r="I104" s="11"/>
      <c r="J104" s="11"/>
    </row>
    <row r="105" spans="2:10">
      <c r="B105" s="2"/>
      <c r="C105" s="9"/>
      <c r="D105" s="9"/>
      <c r="E105" s="9"/>
      <c r="F105" s="8">
        <f>IFERROR(УТ_Продукты[[#This Row],[Цена]]/УТ_Продукты[[#This Row],[Фасовка]]/VLOOKUP(УТ_Продукты[[#This Row],[Единицы измерения]],УТ_Единицы_измерения[],2,FALSE),)</f>
        <v>0</v>
      </c>
      <c r="I105" s="11"/>
      <c r="J105" s="11"/>
    </row>
    <row r="106" spans="2:10">
      <c r="B106" s="2"/>
      <c r="C106" s="9"/>
      <c r="D106" s="9"/>
      <c r="E106" s="9"/>
      <c r="F106" s="8">
        <f>IFERROR(УТ_Продукты[[#This Row],[Цена]]/УТ_Продукты[[#This Row],[Фасовка]]/VLOOKUP(УТ_Продукты[[#This Row],[Единицы измерения]],УТ_Единицы_измерения[],2,FALSE),)</f>
        <v>0</v>
      </c>
      <c r="I106" s="11"/>
      <c r="J106" s="11"/>
    </row>
    <row r="107" spans="2:10">
      <c r="B107" s="2"/>
      <c r="C107" s="9"/>
      <c r="D107" s="9"/>
      <c r="E107" s="9"/>
      <c r="F107" s="8">
        <f>IFERROR(УТ_Продукты[[#This Row],[Цена]]/УТ_Продукты[[#This Row],[Фасовка]]/VLOOKUP(УТ_Продукты[[#This Row],[Единицы измерения]],УТ_Единицы_измерения[],2,FALSE),)</f>
        <v>0</v>
      </c>
      <c r="I107" s="11"/>
      <c r="J107" s="11"/>
    </row>
    <row r="108" spans="2:10">
      <c r="B108" s="2"/>
      <c r="C108" s="9"/>
      <c r="D108" s="9"/>
      <c r="E108" s="9"/>
      <c r="F108" s="8">
        <f>IFERROR(УТ_Продукты[[#This Row],[Цена]]/УТ_Продукты[[#This Row],[Фасовка]]/VLOOKUP(УТ_Продукты[[#This Row],[Единицы измерения]],УТ_Единицы_измерения[],2,FALSE),)</f>
        <v>0</v>
      </c>
      <c r="I108" s="11"/>
      <c r="J108" s="11"/>
    </row>
    <row r="109" spans="2:10">
      <c r="B109" s="2"/>
      <c r="C109" s="9"/>
      <c r="D109" s="9"/>
      <c r="E109" s="9"/>
      <c r="F109" s="8">
        <f>IFERROR(УТ_Продукты[[#This Row],[Цена]]/УТ_Продукты[[#This Row],[Фасовка]]/VLOOKUP(УТ_Продукты[[#This Row],[Единицы измерения]],УТ_Единицы_измерения[],2,FALSE),)</f>
        <v>0</v>
      </c>
      <c r="I109" s="11"/>
      <c r="J109" s="11"/>
    </row>
    <row r="110" spans="2:10">
      <c r="B110" s="2"/>
      <c r="C110" s="9"/>
      <c r="D110" s="9"/>
      <c r="E110" s="9"/>
      <c r="F110" s="8">
        <f>IFERROR(УТ_Продукты[[#This Row],[Цена]]/УТ_Продукты[[#This Row],[Фасовка]]/VLOOKUP(УТ_Продукты[[#This Row],[Единицы измерения]],УТ_Единицы_измерения[],2,FALSE),)</f>
        <v>0</v>
      </c>
      <c r="I110" s="11"/>
      <c r="J110" s="11"/>
    </row>
    <row r="111" spans="2:10">
      <c r="B111" s="2"/>
      <c r="C111" s="9"/>
      <c r="D111" s="9"/>
      <c r="E111" s="9"/>
      <c r="F111" s="8">
        <f>IFERROR(УТ_Продукты[[#This Row],[Цена]]/УТ_Продукты[[#This Row],[Фасовка]]/VLOOKUP(УТ_Продукты[[#This Row],[Единицы измерения]],УТ_Единицы_измерения[],2,FALSE),)</f>
        <v>0</v>
      </c>
      <c r="I111" s="11"/>
      <c r="J111" s="11"/>
    </row>
    <row r="112" spans="2:10">
      <c r="B112" s="2"/>
      <c r="C112" s="9"/>
      <c r="D112" s="9"/>
      <c r="E112" s="9"/>
      <c r="F112" s="8">
        <f>IFERROR(УТ_Продукты[[#This Row],[Цена]]/УТ_Продукты[[#This Row],[Фасовка]]/VLOOKUP(УТ_Продукты[[#This Row],[Единицы измерения]],УТ_Единицы_измерения[],2,FALSE),)</f>
        <v>0</v>
      </c>
      <c r="I112" s="11"/>
      <c r="J112" s="11"/>
    </row>
    <row r="113" spans="2:10">
      <c r="B113" s="2"/>
      <c r="C113" s="9"/>
      <c r="D113" s="9"/>
      <c r="E113" s="9"/>
      <c r="F113" s="8">
        <f>IFERROR(УТ_Продукты[[#This Row],[Цена]]/УТ_Продукты[[#This Row],[Фасовка]]/VLOOKUP(УТ_Продукты[[#This Row],[Единицы измерения]],УТ_Единицы_измерения[],2,FALSE),)</f>
        <v>0</v>
      </c>
      <c r="I113" s="11"/>
      <c r="J113" s="11"/>
    </row>
    <row r="114" spans="2:10">
      <c r="B114" s="2"/>
      <c r="C114" s="9"/>
      <c r="D114" s="9"/>
      <c r="E114" s="9"/>
      <c r="F114" s="8">
        <f>IFERROR(УТ_Продукты[[#This Row],[Цена]]/УТ_Продукты[[#This Row],[Фасовка]]/VLOOKUP(УТ_Продукты[[#This Row],[Единицы измерения]],УТ_Единицы_измерения[],2,FALSE),)</f>
        <v>0</v>
      </c>
      <c r="I114" s="11"/>
      <c r="J114" s="11"/>
    </row>
    <row r="115" spans="2:10">
      <c r="B115" s="2"/>
      <c r="C115" s="9"/>
      <c r="D115" s="9"/>
      <c r="E115" s="9"/>
      <c r="F115" s="8">
        <f>IFERROR(УТ_Продукты[[#This Row],[Цена]]/УТ_Продукты[[#This Row],[Фасовка]]/VLOOKUP(УТ_Продукты[[#This Row],[Единицы измерения]],УТ_Единицы_измерения[],2,FALSE),)</f>
        <v>0</v>
      </c>
      <c r="I115" s="11"/>
      <c r="J115" s="11"/>
    </row>
    <row r="116" spans="2:10">
      <c r="B116" s="2"/>
      <c r="C116" s="9"/>
      <c r="D116" s="9"/>
      <c r="E116" s="9"/>
      <c r="F116" s="8">
        <f>IFERROR(УТ_Продукты[[#This Row],[Цена]]/УТ_Продукты[[#This Row],[Фасовка]]/VLOOKUP(УТ_Продукты[[#This Row],[Единицы измерения]],УТ_Единицы_измерения[],2,FALSE),)</f>
        <v>0</v>
      </c>
      <c r="I116" s="11"/>
      <c r="J116" s="11"/>
    </row>
    <row r="117" spans="2:10">
      <c r="B117" s="2"/>
      <c r="C117" s="9"/>
      <c r="D117" s="9"/>
      <c r="E117" s="9"/>
      <c r="F117" s="8">
        <f>IFERROR(УТ_Продукты[[#This Row],[Цена]]/УТ_Продукты[[#This Row],[Фасовка]]/VLOOKUP(УТ_Продукты[[#This Row],[Единицы измерения]],УТ_Единицы_измерения[],2,FALSE),)</f>
        <v>0</v>
      </c>
      <c r="I117" s="11"/>
      <c r="J117" s="11"/>
    </row>
    <row r="118" spans="2:10">
      <c r="B118" s="2"/>
      <c r="C118" s="9"/>
      <c r="D118" s="9"/>
      <c r="E118" s="9"/>
      <c r="F118" s="8">
        <f>IFERROR(УТ_Продукты[[#This Row],[Цена]]/УТ_Продукты[[#This Row],[Фасовка]]/VLOOKUP(УТ_Продукты[[#This Row],[Единицы измерения]],УТ_Единицы_измерения[],2,FALSE),)</f>
        <v>0</v>
      </c>
      <c r="I118" s="11"/>
      <c r="J118" s="11"/>
    </row>
    <row r="119" spans="2:10">
      <c r="B119" s="2"/>
      <c r="C119" s="9"/>
      <c r="D119" s="9"/>
      <c r="E119" s="9"/>
      <c r="F119" s="8">
        <f>IFERROR(УТ_Продукты[[#This Row],[Цена]]/УТ_Продукты[[#This Row],[Фасовка]]/VLOOKUP(УТ_Продукты[[#This Row],[Единицы измерения]],УТ_Единицы_измерения[],2,FALSE),)</f>
        <v>0</v>
      </c>
      <c r="I119" s="11"/>
      <c r="J119" s="11"/>
    </row>
    <row r="120" spans="2:10">
      <c r="B120" s="2"/>
      <c r="C120" s="9"/>
      <c r="D120" s="9"/>
      <c r="E120" s="9"/>
      <c r="F120" s="8">
        <f>IFERROR(УТ_Продукты[[#This Row],[Цена]]/УТ_Продукты[[#This Row],[Фасовка]]/VLOOKUP(УТ_Продукты[[#This Row],[Единицы измерения]],УТ_Единицы_измерения[],2,FALSE),)</f>
        <v>0</v>
      </c>
      <c r="I120" s="11"/>
      <c r="J120" s="11"/>
    </row>
    <row r="121" spans="2:10">
      <c r="B121" s="2"/>
      <c r="C121" s="9"/>
      <c r="D121" s="9"/>
      <c r="E121" s="9"/>
      <c r="F121" s="8">
        <f>IFERROR(УТ_Продукты[[#This Row],[Цена]]/УТ_Продукты[[#This Row],[Фасовка]]/VLOOKUP(УТ_Продукты[[#This Row],[Единицы измерения]],УТ_Единицы_измерения[],2,FALSE),)</f>
        <v>0</v>
      </c>
      <c r="I121" s="11"/>
      <c r="J121" s="11"/>
    </row>
    <row r="122" spans="2:10">
      <c r="B122" s="2"/>
      <c r="C122" s="9"/>
      <c r="D122" s="9"/>
      <c r="E122" s="9"/>
      <c r="F122" s="8">
        <f>IFERROR(УТ_Продукты[[#This Row],[Цена]]/УТ_Продукты[[#This Row],[Фасовка]]/VLOOKUP(УТ_Продукты[[#This Row],[Единицы измерения]],УТ_Единицы_измерения[],2,FALSE),)</f>
        <v>0</v>
      </c>
      <c r="I122" s="11"/>
      <c r="J122" s="11"/>
    </row>
    <row r="123" spans="2:10">
      <c r="B123" s="2"/>
      <c r="C123" s="9"/>
      <c r="D123" s="9"/>
      <c r="E123" s="9"/>
      <c r="F123" s="8">
        <f>IFERROR(УТ_Продукты[[#This Row],[Цена]]/УТ_Продукты[[#This Row],[Фасовка]]/VLOOKUP(УТ_Продукты[[#This Row],[Единицы измерения]],УТ_Единицы_измерения[],2,FALSE),)</f>
        <v>0</v>
      </c>
      <c r="I123" s="11"/>
      <c r="J123" s="11"/>
    </row>
    <row r="124" spans="2:10">
      <c r="B124" s="2"/>
      <c r="C124" s="9"/>
      <c r="D124" s="9"/>
      <c r="E124" s="9"/>
      <c r="F124" s="8">
        <f>IFERROR(УТ_Продукты[[#This Row],[Цена]]/УТ_Продукты[[#This Row],[Фасовка]]/VLOOKUP(УТ_Продукты[[#This Row],[Единицы измерения]],УТ_Единицы_измерения[],2,FALSE),)</f>
        <v>0</v>
      </c>
      <c r="I124" s="11"/>
      <c r="J124" s="11"/>
    </row>
    <row r="125" spans="2:10">
      <c r="B125" s="2"/>
      <c r="C125" s="9"/>
      <c r="D125" s="9"/>
      <c r="E125" s="9"/>
      <c r="F125" s="8">
        <f>IFERROR(УТ_Продукты[[#This Row],[Цена]]/УТ_Продукты[[#This Row],[Фасовка]]/VLOOKUP(УТ_Продукты[[#This Row],[Единицы измерения]],УТ_Единицы_измерения[],2,FALSE),)</f>
        <v>0</v>
      </c>
      <c r="I125" s="11"/>
      <c r="J125" s="11"/>
    </row>
    <row r="126" spans="2:10">
      <c r="B126" s="2"/>
      <c r="C126" s="9"/>
      <c r="D126" s="9"/>
      <c r="E126" s="9"/>
      <c r="F126" s="8">
        <f>IFERROR(УТ_Продукты[[#This Row],[Цена]]/УТ_Продукты[[#This Row],[Фасовка]]/VLOOKUP(УТ_Продукты[[#This Row],[Единицы измерения]],УТ_Единицы_измерения[],2,FALSE),)</f>
        <v>0</v>
      </c>
      <c r="I126" s="11"/>
      <c r="J126" s="11"/>
    </row>
    <row r="127" spans="2:10">
      <c r="B127" s="2"/>
      <c r="C127" s="9"/>
      <c r="D127" s="9"/>
      <c r="E127" s="9"/>
      <c r="F127" s="8">
        <f>IFERROR(УТ_Продукты[[#This Row],[Цена]]/УТ_Продукты[[#This Row],[Фасовка]]/VLOOKUP(УТ_Продукты[[#This Row],[Единицы измерения]],УТ_Единицы_измерения[],2,FALSE),)</f>
        <v>0</v>
      </c>
      <c r="I127" s="11"/>
      <c r="J127" s="11"/>
    </row>
    <row r="128" spans="2:10">
      <c r="B128" s="2"/>
      <c r="C128" s="9"/>
      <c r="D128" s="9"/>
      <c r="E128" s="9"/>
      <c r="F128" s="8">
        <f>IFERROR(УТ_Продукты[[#This Row],[Цена]]/УТ_Продукты[[#This Row],[Фасовка]]/VLOOKUP(УТ_Продукты[[#This Row],[Единицы измерения]],УТ_Единицы_измерения[],2,FALSE),)</f>
        <v>0</v>
      </c>
      <c r="I128" s="11"/>
      <c r="J128" s="11"/>
    </row>
    <row r="129" spans="2:10">
      <c r="B129" s="2"/>
      <c r="C129" s="9"/>
      <c r="D129" s="9"/>
      <c r="E129" s="9"/>
      <c r="F129" s="8">
        <f>IFERROR(УТ_Продукты[[#This Row],[Цена]]/УТ_Продукты[[#This Row],[Фасовка]]/VLOOKUP(УТ_Продукты[[#This Row],[Единицы измерения]],УТ_Единицы_измерения[],2,FALSE),)</f>
        <v>0</v>
      </c>
      <c r="I129" s="11"/>
      <c r="J129" s="11"/>
    </row>
    <row r="130" spans="2:10">
      <c r="B130" s="2"/>
      <c r="C130" s="9"/>
      <c r="D130" s="9"/>
      <c r="E130" s="9"/>
      <c r="F130" s="8">
        <f>IFERROR(УТ_Продукты[[#This Row],[Цена]]/УТ_Продукты[[#This Row],[Фасовка]]/VLOOKUP(УТ_Продукты[[#This Row],[Единицы измерения]],УТ_Единицы_измерения[],2,FALSE),)</f>
        <v>0</v>
      </c>
      <c r="I130" s="11"/>
      <c r="J130" s="11"/>
    </row>
    <row r="131" spans="2:10">
      <c r="B131" s="2"/>
      <c r="C131" s="9"/>
      <c r="D131" s="9"/>
      <c r="E131" s="9"/>
      <c r="F131" s="8">
        <f>IFERROR(УТ_Продукты[[#This Row],[Цена]]/УТ_Продукты[[#This Row],[Фасовка]]/VLOOKUP(УТ_Продукты[[#This Row],[Единицы измерения]],УТ_Единицы_измерения[],2,FALSE),)</f>
        <v>0</v>
      </c>
      <c r="I131" s="11"/>
      <c r="J131" s="11"/>
    </row>
    <row r="132" spans="2:10">
      <c r="B132" s="2"/>
      <c r="C132" s="9"/>
      <c r="D132" s="9"/>
      <c r="E132" s="9"/>
      <c r="F132" s="8">
        <f>IFERROR(УТ_Продукты[[#This Row],[Цена]]/УТ_Продукты[[#This Row],[Фасовка]]/VLOOKUP(УТ_Продукты[[#This Row],[Единицы измерения]],УТ_Единицы_измерения[],2,FALSE),)</f>
        <v>0</v>
      </c>
      <c r="I132" s="11"/>
      <c r="J132" s="11"/>
    </row>
    <row r="133" spans="2:10">
      <c r="B133" s="2"/>
      <c r="C133" s="9"/>
      <c r="D133" s="9"/>
      <c r="E133" s="9"/>
      <c r="F133" s="8">
        <f>IFERROR(УТ_Продукты[[#This Row],[Цена]]/УТ_Продукты[[#This Row],[Фасовка]]/VLOOKUP(УТ_Продукты[[#This Row],[Единицы измерения]],УТ_Единицы_измерения[],2,FALSE),)</f>
        <v>0</v>
      </c>
      <c r="I133" s="11"/>
      <c r="J133" s="11"/>
    </row>
    <row r="134" spans="2:10">
      <c r="B134" s="2"/>
      <c r="C134" s="9"/>
      <c r="D134" s="9"/>
      <c r="E134" s="9"/>
      <c r="F134" s="8">
        <f>IFERROR(УТ_Продукты[[#This Row],[Цена]]/УТ_Продукты[[#This Row],[Фасовка]]/VLOOKUP(УТ_Продукты[[#This Row],[Единицы измерения]],УТ_Единицы_измерения[],2,FALSE),)</f>
        <v>0</v>
      </c>
      <c r="I134" s="11"/>
      <c r="J134" s="11"/>
    </row>
    <row r="135" spans="2:10">
      <c r="B135" s="2"/>
      <c r="C135" s="9"/>
      <c r="D135" s="9"/>
      <c r="E135" s="9"/>
      <c r="F135" s="8">
        <f>IFERROR(УТ_Продукты[[#This Row],[Цена]]/УТ_Продукты[[#This Row],[Фасовка]]/VLOOKUP(УТ_Продукты[[#This Row],[Единицы измерения]],УТ_Единицы_измерения[],2,FALSE),)</f>
        <v>0</v>
      </c>
      <c r="I135" s="11"/>
      <c r="J135" s="11"/>
    </row>
    <row r="136" spans="2:10">
      <c r="B136" s="2"/>
      <c r="C136" s="9"/>
      <c r="D136" s="9"/>
      <c r="E136" s="9"/>
      <c r="F136" s="8">
        <f>IFERROR(УТ_Продукты[[#This Row],[Цена]]/УТ_Продукты[[#This Row],[Фасовка]]/VLOOKUP(УТ_Продукты[[#This Row],[Единицы измерения]],УТ_Единицы_измерения[],2,FALSE),)</f>
        <v>0</v>
      </c>
      <c r="I136" s="11"/>
      <c r="J136" s="11"/>
    </row>
    <row r="137" spans="2:10">
      <c r="B137" s="2"/>
      <c r="C137" s="9"/>
      <c r="D137" s="9"/>
      <c r="E137" s="9"/>
      <c r="F137" s="8">
        <f>IFERROR(УТ_Продукты[[#This Row],[Цена]]/УТ_Продукты[[#This Row],[Фасовка]]/VLOOKUP(УТ_Продукты[[#This Row],[Единицы измерения]],УТ_Единицы_измерения[],2,FALSE),)</f>
        <v>0</v>
      </c>
      <c r="I137" s="11"/>
      <c r="J137" s="11"/>
    </row>
    <row r="138" spans="2:10">
      <c r="B138" s="2"/>
      <c r="C138" s="9"/>
      <c r="D138" s="9"/>
      <c r="E138" s="9"/>
      <c r="F138" s="8">
        <f>IFERROR(УТ_Продукты[[#This Row],[Цена]]/УТ_Продукты[[#This Row],[Фасовка]]/VLOOKUP(УТ_Продукты[[#This Row],[Единицы измерения]],УТ_Единицы_измерения[],2,FALSE),)</f>
        <v>0</v>
      </c>
      <c r="I138" s="11"/>
      <c r="J138" s="11"/>
    </row>
    <row r="139" spans="2:10">
      <c r="B139" s="2"/>
      <c r="C139" s="9"/>
      <c r="D139" s="9"/>
      <c r="E139" s="9"/>
      <c r="F139" s="8">
        <f>IFERROR(УТ_Продукты[[#This Row],[Цена]]/УТ_Продукты[[#This Row],[Фасовка]]/VLOOKUP(УТ_Продукты[[#This Row],[Единицы измерения]],УТ_Единицы_измерения[],2,FALSE),)</f>
        <v>0</v>
      </c>
      <c r="I139" s="11"/>
      <c r="J139" s="11"/>
    </row>
    <row r="140" spans="2:10">
      <c r="B140" s="2"/>
      <c r="C140" s="9"/>
      <c r="D140" s="9"/>
      <c r="E140" s="9"/>
      <c r="F140" s="8">
        <f>IFERROR(УТ_Продукты[[#This Row],[Цена]]/УТ_Продукты[[#This Row],[Фасовка]]/VLOOKUP(УТ_Продукты[[#This Row],[Единицы измерения]],УТ_Единицы_измерения[],2,FALSE),)</f>
        <v>0</v>
      </c>
      <c r="I140" s="11"/>
      <c r="J140" s="11"/>
    </row>
    <row r="141" spans="2:10">
      <c r="B141" s="2"/>
      <c r="C141" s="9"/>
      <c r="D141" s="9"/>
      <c r="E141" s="9"/>
      <c r="F141" s="8">
        <f>IFERROR(УТ_Продукты[[#This Row],[Цена]]/УТ_Продукты[[#This Row],[Фасовка]]/VLOOKUP(УТ_Продукты[[#This Row],[Единицы измерения]],УТ_Единицы_измерения[],2,FALSE),)</f>
        <v>0</v>
      </c>
      <c r="I141" s="11"/>
      <c r="J141" s="11"/>
    </row>
    <row r="142" spans="2:10">
      <c r="B142" s="2"/>
      <c r="C142" s="9"/>
      <c r="D142" s="9"/>
      <c r="E142" s="9"/>
      <c r="F142" s="8">
        <f>IFERROR(УТ_Продукты[[#This Row],[Цена]]/УТ_Продукты[[#This Row],[Фасовка]]/VLOOKUP(УТ_Продукты[[#This Row],[Единицы измерения]],УТ_Единицы_измерения[],2,FALSE),)</f>
        <v>0</v>
      </c>
      <c r="I142" s="11"/>
      <c r="J142" s="11"/>
    </row>
    <row r="143" spans="2:10">
      <c r="B143" s="2"/>
      <c r="C143" s="9"/>
      <c r="D143" s="9"/>
      <c r="E143" s="9"/>
      <c r="F143" s="8">
        <f>IFERROR(УТ_Продукты[[#This Row],[Цена]]/УТ_Продукты[[#This Row],[Фасовка]]/VLOOKUP(УТ_Продукты[[#This Row],[Единицы измерения]],УТ_Единицы_измерения[],2,FALSE),)</f>
        <v>0</v>
      </c>
      <c r="I143" s="11"/>
      <c r="J143" s="11"/>
    </row>
    <row r="144" spans="2:10">
      <c r="B144" s="2"/>
      <c r="C144" s="9"/>
      <c r="D144" s="9"/>
      <c r="E144" s="9"/>
      <c r="F144" s="8">
        <f>IFERROR(УТ_Продукты[[#This Row],[Цена]]/УТ_Продукты[[#This Row],[Фасовка]]/VLOOKUP(УТ_Продукты[[#This Row],[Единицы измерения]],УТ_Единицы_измерения[],2,FALSE),)</f>
        <v>0</v>
      </c>
      <c r="I144" s="11"/>
      <c r="J144" s="11"/>
    </row>
    <row r="145" spans="2:10">
      <c r="B145" s="2"/>
      <c r="C145" s="9"/>
      <c r="D145" s="9"/>
      <c r="E145" s="9"/>
      <c r="F145" s="8">
        <f>IFERROR(УТ_Продукты[[#This Row],[Цена]]/УТ_Продукты[[#This Row],[Фасовка]]/VLOOKUP(УТ_Продукты[[#This Row],[Единицы измерения]],УТ_Единицы_измерения[],2,FALSE),)</f>
        <v>0</v>
      </c>
      <c r="I145" s="11"/>
      <c r="J145" s="11"/>
    </row>
    <row r="146" spans="2:10">
      <c r="B146" s="2"/>
      <c r="C146" s="9"/>
      <c r="D146" s="9"/>
      <c r="E146" s="9"/>
      <c r="F146" s="8">
        <f>IFERROR(УТ_Продукты[[#This Row],[Цена]]/УТ_Продукты[[#This Row],[Фасовка]]/VLOOKUP(УТ_Продукты[[#This Row],[Единицы измерения]],УТ_Единицы_измерения[],2,FALSE),)</f>
        <v>0</v>
      </c>
      <c r="I146" s="11"/>
      <c r="J146" s="11"/>
    </row>
    <row r="147" spans="2:10">
      <c r="B147" s="2"/>
      <c r="C147" s="9"/>
      <c r="D147" s="9"/>
      <c r="E147" s="9"/>
      <c r="F147" s="8">
        <f>IFERROR(УТ_Продукты[[#This Row],[Цена]]/УТ_Продукты[[#This Row],[Фасовка]]/VLOOKUP(УТ_Продукты[[#This Row],[Единицы измерения]],УТ_Единицы_измерения[],2,FALSE),)</f>
        <v>0</v>
      </c>
      <c r="I147" s="11"/>
      <c r="J147" s="11"/>
    </row>
    <row r="148" spans="2:10">
      <c r="B148" s="2"/>
      <c r="C148" s="9"/>
      <c r="D148" s="9"/>
      <c r="E148" s="9"/>
      <c r="F148" s="8">
        <f>IFERROR(УТ_Продукты[[#This Row],[Цена]]/УТ_Продукты[[#This Row],[Фасовка]]/VLOOKUP(УТ_Продукты[[#This Row],[Единицы измерения]],УТ_Единицы_измерения[],2,FALSE),)</f>
        <v>0</v>
      </c>
      <c r="I148" s="11"/>
      <c r="J148" s="11"/>
    </row>
    <row r="149" spans="2:10">
      <c r="B149" s="2"/>
      <c r="C149" s="9"/>
      <c r="D149" s="9"/>
      <c r="E149" s="9"/>
      <c r="F149" s="8">
        <f>IFERROR(УТ_Продукты[[#This Row],[Цена]]/УТ_Продукты[[#This Row],[Фасовка]]/VLOOKUP(УТ_Продукты[[#This Row],[Единицы измерения]],УТ_Единицы_измерения[],2,FALSE),)</f>
        <v>0</v>
      </c>
      <c r="I149" s="11"/>
      <c r="J149" s="11"/>
    </row>
    <row r="150" spans="2:10">
      <c r="B150" s="2"/>
      <c r="C150" s="9"/>
      <c r="D150" s="9"/>
      <c r="E150" s="9"/>
      <c r="F150" s="8">
        <f>IFERROR(УТ_Продукты[[#This Row],[Цена]]/УТ_Продукты[[#This Row],[Фасовка]]/VLOOKUP(УТ_Продукты[[#This Row],[Единицы измерения]],УТ_Единицы_измерения[],2,FALSE),)</f>
        <v>0</v>
      </c>
      <c r="I150" s="11"/>
      <c r="J150" s="11"/>
    </row>
    <row r="151" spans="2:10">
      <c r="B151" s="2"/>
      <c r="C151" s="9"/>
      <c r="D151" s="9"/>
      <c r="E151" s="9"/>
      <c r="F151" s="8">
        <f>IFERROR(УТ_Продукты[[#This Row],[Цена]]/УТ_Продукты[[#This Row],[Фасовка]]/VLOOKUP(УТ_Продукты[[#This Row],[Единицы измерения]],УТ_Единицы_измерения[],2,FALSE),)</f>
        <v>0</v>
      </c>
      <c r="I151" s="11"/>
      <c r="J151" s="11"/>
    </row>
    <row r="152" spans="2:10">
      <c r="B152" s="2"/>
      <c r="C152" s="9"/>
      <c r="D152" s="9"/>
      <c r="E152" s="9"/>
      <c r="F152" s="8">
        <f>IFERROR(УТ_Продукты[[#This Row],[Цена]]/УТ_Продукты[[#This Row],[Фасовка]]/VLOOKUP(УТ_Продукты[[#This Row],[Единицы измерения]],УТ_Единицы_измерения[],2,FALSE),)</f>
        <v>0</v>
      </c>
      <c r="I152" s="11"/>
      <c r="J152" s="11"/>
    </row>
    <row r="153" spans="2:10">
      <c r="B153" s="2"/>
      <c r="C153" s="9"/>
      <c r="D153" s="9"/>
      <c r="E153" s="9"/>
      <c r="F153" s="8">
        <f>IFERROR(УТ_Продукты[[#This Row],[Цена]]/УТ_Продукты[[#This Row],[Фасовка]]/VLOOKUP(УТ_Продукты[[#This Row],[Единицы измерения]],УТ_Единицы_измерения[],2,FALSE),)</f>
        <v>0</v>
      </c>
      <c r="I153" s="11"/>
      <c r="J153" s="11"/>
    </row>
    <row r="154" spans="2:10">
      <c r="B154" s="2"/>
      <c r="C154" s="9"/>
      <c r="D154" s="9"/>
      <c r="E154" s="9"/>
      <c r="F154" s="8">
        <f>IFERROR(УТ_Продукты[[#This Row],[Цена]]/УТ_Продукты[[#This Row],[Фасовка]]/VLOOKUP(УТ_Продукты[[#This Row],[Единицы измерения]],УТ_Единицы_измерения[],2,FALSE),)</f>
        <v>0</v>
      </c>
      <c r="I154" s="11"/>
      <c r="J154" s="11"/>
    </row>
    <row r="155" spans="2:10">
      <c r="B155" s="2"/>
      <c r="C155" s="9"/>
      <c r="D155" s="9"/>
      <c r="E155" s="9"/>
      <c r="F155" s="8">
        <f>IFERROR(УТ_Продукты[[#This Row],[Цена]]/УТ_Продукты[[#This Row],[Фасовка]]/VLOOKUP(УТ_Продукты[[#This Row],[Единицы измерения]],УТ_Единицы_измерения[],2,FALSE),)</f>
        <v>0</v>
      </c>
      <c r="I155" s="11"/>
      <c r="J155" s="11"/>
    </row>
    <row r="156" spans="2:10">
      <c r="B156" s="2"/>
      <c r="C156" s="9"/>
      <c r="D156" s="9"/>
      <c r="E156" s="9"/>
      <c r="F156" s="8">
        <f>IFERROR(УТ_Продукты[[#This Row],[Цена]]/УТ_Продукты[[#This Row],[Фасовка]]/VLOOKUP(УТ_Продукты[[#This Row],[Единицы измерения]],УТ_Единицы_измерения[],2,FALSE),)</f>
        <v>0</v>
      </c>
      <c r="I156" s="11"/>
      <c r="J156" s="11"/>
    </row>
    <row r="157" spans="2:10">
      <c r="B157" s="2"/>
      <c r="C157" s="9"/>
      <c r="D157" s="9"/>
      <c r="E157" s="9"/>
      <c r="F157" s="8">
        <f>IFERROR(УТ_Продукты[[#This Row],[Цена]]/УТ_Продукты[[#This Row],[Фасовка]]/VLOOKUP(УТ_Продукты[[#This Row],[Единицы измерения]],УТ_Единицы_измерения[],2,FALSE),)</f>
        <v>0</v>
      </c>
      <c r="I157" s="11"/>
      <c r="J157" s="11"/>
    </row>
    <row r="158" spans="2:10">
      <c r="B158" s="2"/>
      <c r="C158" s="9"/>
      <c r="D158" s="9"/>
      <c r="E158" s="9"/>
      <c r="F158" s="8">
        <f>IFERROR(УТ_Продукты[[#This Row],[Цена]]/УТ_Продукты[[#This Row],[Фасовка]]/VLOOKUP(УТ_Продукты[[#This Row],[Единицы измерения]],УТ_Единицы_измерения[],2,FALSE),)</f>
        <v>0</v>
      </c>
      <c r="I158" s="11"/>
      <c r="J158" s="11"/>
    </row>
    <row r="159" spans="2:10">
      <c r="B159" s="2"/>
      <c r="C159" s="9"/>
      <c r="D159" s="9"/>
      <c r="E159" s="9"/>
      <c r="F159" s="8">
        <f>IFERROR(УТ_Продукты[[#This Row],[Цена]]/УТ_Продукты[[#This Row],[Фасовка]]/VLOOKUP(УТ_Продукты[[#This Row],[Единицы измерения]],УТ_Единицы_измерения[],2,FALSE),)</f>
        <v>0</v>
      </c>
      <c r="I159" s="11"/>
      <c r="J159" s="11"/>
    </row>
    <row r="160" spans="2:10">
      <c r="B160" s="2"/>
      <c r="C160" s="9"/>
      <c r="D160" s="9"/>
      <c r="E160" s="9"/>
      <c r="F160" s="8">
        <f>IFERROR(УТ_Продукты[[#This Row],[Цена]]/УТ_Продукты[[#This Row],[Фасовка]]/VLOOKUP(УТ_Продукты[[#This Row],[Единицы измерения]],УТ_Единицы_измерения[],2,FALSE),)</f>
        <v>0</v>
      </c>
      <c r="I160" s="11"/>
      <c r="J160" s="11"/>
    </row>
    <row r="161" spans="2:10">
      <c r="B161" s="2"/>
      <c r="C161" s="9"/>
      <c r="D161" s="9"/>
      <c r="E161" s="9"/>
      <c r="F161" s="8">
        <f>IFERROR(УТ_Продукты[[#This Row],[Цена]]/УТ_Продукты[[#This Row],[Фасовка]]/VLOOKUP(УТ_Продукты[[#This Row],[Единицы измерения]],УТ_Единицы_измерения[],2,FALSE),)</f>
        <v>0</v>
      </c>
      <c r="I161" s="11"/>
      <c r="J161" s="11"/>
    </row>
    <row r="162" spans="2:10">
      <c r="B162" s="2"/>
      <c r="C162" s="9"/>
      <c r="D162" s="9"/>
      <c r="E162" s="9"/>
      <c r="F162" s="8">
        <f>IFERROR(УТ_Продукты[[#This Row],[Цена]]/УТ_Продукты[[#This Row],[Фасовка]]/VLOOKUP(УТ_Продукты[[#This Row],[Единицы измерения]],УТ_Единицы_измерения[],2,FALSE),)</f>
        <v>0</v>
      </c>
      <c r="I162" s="11"/>
      <c r="J162" s="11"/>
    </row>
    <row r="163" spans="2:10">
      <c r="B163" s="2"/>
      <c r="C163" s="9"/>
      <c r="D163" s="9"/>
      <c r="E163" s="9"/>
      <c r="F163" s="8">
        <f>IFERROR(УТ_Продукты[[#This Row],[Цена]]/УТ_Продукты[[#This Row],[Фасовка]]/VLOOKUP(УТ_Продукты[[#This Row],[Единицы измерения]],УТ_Единицы_измерения[],2,FALSE),)</f>
        <v>0</v>
      </c>
      <c r="I163" s="11"/>
      <c r="J163" s="11"/>
    </row>
    <row r="164" spans="2:10">
      <c r="B164" s="2"/>
      <c r="C164" s="9"/>
      <c r="D164" s="9"/>
      <c r="E164" s="9"/>
      <c r="F164" s="8">
        <f>IFERROR(УТ_Продукты[[#This Row],[Цена]]/УТ_Продукты[[#This Row],[Фасовка]]/VLOOKUP(УТ_Продукты[[#This Row],[Единицы измерения]],УТ_Единицы_измерения[],2,FALSE),)</f>
        <v>0</v>
      </c>
      <c r="I164" s="11"/>
      <c r="J164" s="11"/>
    </row>
    <row r="165" spans="2:10">
      <c r="B165" s="2"/>
      <c r="C165" s="9"/>
      <c r="D165" s="9"/>
      <c r="E165" s="9"/>
      <c r="F165" s="8">
        <f>IFERROR(УТ_Продукты[[#This Row],[Цена]]/УТ_Продукты[[#This Row],[Фасовка]]/VLOOKUP(УТ_Продукты[[#This Row],[Единицы измерения]],УТ_Единицы_измерения[],2,FALSE),)</f>
        <v>0</v>
      </c>
      <c r="I165" s="11"/>
      <c r="J165" s="11"/>
    </row>
    <row r="166" spans="2:10">
      <c r="B166" s="2"/>
      <c r="C166" s="9"/>
      <c r="D166" s="9"/>
      <c r="E166" s="9"/>
      <c r="F166" s="8">
        <f>IFERROR(УТ_Продукты[[#This Row],[Цена]]/УТ_Продукты[[#This Row],[Фасовка]]/VLOOKUP(УТ_Продукты[[#This Row],[Единицы измерения]],УТ_Единицы_измерения[],2,FALSE),)</f>
        <v>0</v>
      </c>
      <c r="I166" s="11"/>
      <c r="J166" s="11"/>
    </row>
    <row r="167" spans="2:10">
      <c r="B167" s="2"/>
      <c r="C167" s="9"/>
      <c r="D167" s="9"/>
      <c r="E167" s="9"/>
      <c r="F167" s="8">
        <f>IFERROR(УТ_Продукты[[#This Row],[Цена]]/УТ_Продукты[[#This Row],[Фасовка]]/VLOOKUP(УТ_Продукты[[#This Row],[Единицы измерения]],УТ_Единицы_измерения[],2,FALSE),)</f>
        <v>0</v>
      </c>
      <c r="I167" s="11"/>
      <c r="J167" s="11"/>
    </row>
    <row r="168" spans="2:10">
      <c r="B168" s="2"/>
      <c r="C168" s="9"/>
      <c r="D168" s="9"/>
      <c r="E168" s="9"/>
      <c r="F168" s="8">
        <f>IFERROR(УТ_Продукты[[#This Row],[Цена]]/УТ_Продукты[[#This Row],[Фасовка]]/VLOOKUP(УТ_Продукты[[#This Row],[Единицы измерения]],УТ_Единицы_измерения[],2,FALSE),)</f>
        <v>0</v>
      </c>
      <c r="I168" s="11"/>
      <c r="J168" s="11"/>
    </row>
    <row r="169" spans="2:10">
      <c r="B169" s="2"/>
      <c r="C169" s="9"/>
      <c r="D169" s="9"/>
      <c r="E169" s="9"/>
      <c r="F169" s="8">
        <f>IFERROR(УТ_Продукты[[#This Row],[Цена]]/УТ_Продукты[[#This Row],[Фасовка]]/VLOOKUP(УТ_Продукты[[#This Row],[Единицы измерения]],УТ_Единицы_измерения[],2,FALSE),)</f>
        <v>0</v>
      </c>
      <c r="I169" s="11"/>
      <c r="J169" s="11"/>
    </row>
    <row r="170" spans="2:10">
      <c r="B170" s="2"/>
      <c r="C170" s="9"/>
      <c r="D170" s="9"/>
      <c r="E170" s="9"/>
      <c r="F170" s="8">
        <f>IFERROR(УТ_Продукты[[#This Row],[Цена]]/УТ_Продукты[[#This Row],[Фасовка]]/VLOOKUP(УТ_Продукты[[#This Row],[Единицы измерения]],УТ_Единицы_измерения[],2,FALSE),)</f>
        <v>0</v>
      </c>
      <c r="I170" s="11"/>
      <c r="J170" s="11"/>
    </row>
    <row r="171" spans="2:10">
      <c r="B171" s="2"/>
      <c r="C171" s="9"/>
      <c r="D171" s="9"/>
      <c r="E171" s="9"/>
      <c r="F171" s="8">
        <f>IFERROR(УТ_Продукты[[#This Row],[Цена]]/УТ_Продукты[[#This Row],[Фасовка]]/VLOOKUP(УТ_Продукты[[#This Row],[Единицы измерения]],УТ_Единицы_измерения[],2,FALSE),)</f>
        <v>0</v>
      </c>
      <c r="I171" s="11"/>
      <c r="J171" s="11"/>
    </row>
    <row r="172" spans="2:10">
      <c r="B172" s="2"/>
      <c r="C172" s="9"/>
      <c r="D172" s="9"/>
      <c r="E172" s="9"/>
      <c r="F172" s="8">
        <f>IFERROR(УТ_Продукты[[#This Row],[Цена]]/УТ_Продукты[[#This Row],[Фасовка]]/VLOOKUP(УТ_Продукты[[#This Row],[Единицы измерения]],УТ_Единицы_измерения[],2,FALSE),)</f>
        <v>0</v>
      </c>
      <c r="I172" s="11"/>
      <c r="J172" s="11"/>
    </row>
    <row r="173" spans="2:10">
      <c r="B173" s="2"/>
      <c r="C173" s="9"/>
      <c r="D173" s="9"/>
      <c r="E173" s="9"/>
      <c r="F173" s="8">
        <f>IFERROR(УТ_Продукты[[#This Row],[Цена]]/УТ_Продукты[[#This Row],[Фасовка]]/VLOOKUP(УТ_Продукты[[#This Row],[Единицы измерения]],УТ_Единицы_измерения[],2,FALSE),)</f>
        <v>0</v>
      </c>
      <c r="I173" s="11"/>
      <c r="J173" s="11"/>
    </row>
    <row r="174" spans="2:10">
      <c r="B174" s="2"/>
      <c r="C174" s="9"/>
      <c r="D174" s="9"/>
      <c r="E174" s="9"/>
      <c r="F174" s="8">
        <f>IFERROR(УТ_Продукты[[#This Row],[Цена]]/УТ_Продукты[[#This Row],[Фасовка]]/VLOOKUP(УТ_Продукты[[#This Row],[Единицы измерения]],УТ_Единицы_измерения[],2,FALSE),)</f>
        <v>0</v>
      </c>
      <c r="I174" s="11"/>
      <c r="J174" s="11"/>
    </row>
    <row r="175" spans="2:10">
      <c r="B175" s="2"/>
      <c r="C175" s="9"/>
      <c r="D175" s="9"/>
      <c r="E175" s="9"/>
      <c r="F175" s="8">
        <f>IFERROR(УТ_Продукты[[#This Row],[Цена]]/УТ_Продукты[[#This Row],[Фасовка]]/VLOOKUP(УТ_Продукты[[#This Row],[Единицы измерения]],УТ_Единицы_измерения[],2,FALSE),)</f>
        <v>0</v>
      </c>
      <c r="I175" s="11"/>
      <c r="J175" s="11"/>
    </row>
    <row r="176" spans="2:10">
      <c r="B176" s="2"/>
      <c r="C176" s="9"/>
      <c r="D176" s="9"/>
      <c r="E176" s="9"/>
      <c r="F176" s="8">
        <f>IFERROR(УТ_Продукты[[#This Row],[Цена]]/УТ_Продукты[[#This Row],[Фасовка]]/VLOOKUP(УТ_Продукты[[#This Row],[Единицы измерения]],УТ_Единицы_измерения[],2,FALSE),)</f>
        <v>0</v>
      </c>
      <c r="I176" s="11"/>
      <c r="J176" s="11"/>
    </row>
    <row r="177" spans="2:10">
      <c r="B177" s="2"/>
      <c r="C177" s="9"/>
      <c r="D177" s="9"/>
      <c r="E177" s="9"/>
      <c r="F177" s="8">
        <f>IFERROR(УТ_Продукты[[#This Row],[Цена]]/УТ_Продукты[[#This Row],[Фасовка]]/VLOOKUP(УТ_Продукты[[#This Row],[Единицы измерения]],УТ_Единицы_измерения[],2,FALSE),)</f>
        <v>0</v>
      </c>
      <c r="I177" s="11"/>
      <c r="J177" s="11"/>
    </row>
    <row r="178" spans="2:10">
      <c r="B178" s="2"/>
      <c r="C178" s="9"/>
      <c r="D178" s="9"/>
      <c r="E178" s="9"/>
      <c r="F178" s="8">
        <f>IFERROR(УТ_Продукты[[#This Row],[Цена]]/УТ_Продукты[[#This Row],[Фасовка]]/VLOOKUP(УТ_Продукты[[#This Row],[Единицы измерения]],УТ_Единицы_измерения[],2,FALSE),)</f>
        <v>0</v>
      </c>
      <c r="I178" s="11"/>
      <c r="J178" s="11"/>
    </row>
    <row r="179" spans="2:10">
      <c r="B179" s="2"/>
      <c r="C179" s="9"/>
      <c r="D179" s="9"/>
      <c r="E179" s="9"/>
      <c r="F179" s="8">
        <f>IFERROR(УТ_Продукты[[#This Row],[Цена]]/УТ_Продукты[[#This Row],[Фасовка]]/VLOOKUP(УТ_Продукты[[#This Row],[Единицы измерения]],УТ_Единицы_измерения[],2,FALSE),)</f>
        <v>0</v>
      </c>
      <c r="I179" s="11"/>
      <c r="J179" s="11"/>
    </row>
    <row r="180" spans="2:10">
      <c r="B180" s="2"/>
      <c r="C180" s="9"/>
      <c r="D180" s="9"/>
      <c r="E180" s="9"/>
      <c r="F180" s="8">
        <f>IFERROR(УТ_Продукты[[#This Row],[Цена]]/УТ_Продукты[[#This Row],[Фасовка]]/VLOOKUP(УТ_Продукты[[#This Row],[Единицы измерения]],УТ_Единицы_измерения[],2,FALSE),)</f>
        <v>0</v>
      </c>
      <c r="I180" s="11"/>
      <c r="J180" s="11"/>
    </row>
    <row r="181" spans="2:10">
      <c r="B181" s="2"/>
      <c r="C181" s="9"/>
      <c r="D181" s="9"/>
      <c r="E181" s="9"/>
      <c r="F181" s="8">
        <f>IFERROR(УТ_Продукты[[#This Row],[Цена]]/УТ_Продукты[[#This Row],[Фасовка]]/VLOOKUP(УТ_Продукты[[#This Row],[Единицы измерения]],УТ_Единицы_измерения[],2,FALSE),)</f>
        <v>0</v>
      </c>
      <c r="I181" s="11"/>
      <c r="J181" s="11"/>
    </row>
    <row r="182" spans="2:10">
      <c r="B182" s="2"/>
      <c r="C182" s="9"/>
      <c r="D182" s="9"/>
      <c r="E182" s="9"/>
      <c r="F182" s="8">
        <f>IFERROR(УТ_Продукты[[#This Row],[Цена]]/УТ_Продукты[[#This Row],[Фасовка]]/VLOOKUP(УТ_Продукты[[#This Row],[Единицы измерения]],УТ_Единицы_измерения[],2,FALSE),)</f>
        <v>0</v>
      </c>
      <c r="I182" s="11"/>
      <c r="J182" s="11"/>
    </row>
    <row r="183" spans="2:10">
      <c r="B183" s="2"/>
      <c r="C183" s="9"/>
      <c r="D183" s="9"/>
      <c r="E183" s="9"/>
      <c r="F183" s="8">
        <f>IFERROR(УТ_Продукты[[#This Row],[Цена]]/УТ_Продукты[[#This Row],[Фасовка]]/VLOOKUP(УТ_Продукты[[#This Row],[Единицы измерения]],УТ_Единицы_измерения[],2,FALSE),)</f>
        <v>0</v>
      </c>
      <c r="I183" s="11"/>
      <c r="J183" s="11"/>
    </row>
    <row r="184" spans="2:10">
      <c r="B184" s="2"/>
      <c r="C184" s="9"/>
      <c r="D184" s="9"/>
      <c r="E184" s="9"/>
      <c r="F184" s="8">
        <f>IFERROR(УТ_Продукты[[#This Row],[Цена]]/УТ_Продукты[[#This Row],[Фасовка]]/VLOOKUP(УТ_Продукты[[#This Row],[Единицы измерения]],УТ_Единицы_измерения[],2,FALSE),)</f>
        <v>0</v>
      </c>
      <c r="I184" s="11"/>
      <c r="J184" s="11"/>
    </row>
    <row r="185" spans="2:10">
      <c r="B185" s="2"/>
      <c r="C185" s="9"/>
      <c r="D185" s="9"/>
      <c r="E185" s="9"/>
      <c r="F185" s="8">
        <f>IFERROR(УТ_Продукты[[#This Row],[Цена]]/УТ_Продукты[[#This Row],[Фасовка]]/VLOOKUP(УТ_Продукты[[#This Row],[Единицы измерения]],УТ_Единицы_измерения[],2,FALSE),)</f>
        <v>0</v>
      </c>
      <c r="I185" s="11"/>
      <c r="J185" s="11"/>
    </row>
    <row r="186" spans="2:10">
      <c r="B186" s="2"/>
      <c r="C186" s="9"/>
      <c r="D186" s="9"/>
      <c r="E186" s="9"/>
      <c r="F186" s="8">
        <f>IFERROR(УТ_Продукты[[#This Row],[Цена]]/УТ_Продукты[[#This Row],[Фасовка]]/VLOOKUP(УТ_Продукты[[#This Row],[Единицы измерения]],УТ_Единицы_измерения[],2,FALSE),)</f>
        <v>0</v>
      </c>
      <c r="I186" s="11"/>
      <c r="J186" s="11"/>
    </row>
    <row r="187" spans="2:10">
      <c r="B187" s="2"/>
      <c r="C187" s="9"/>
      <c r="D187" s="9"/>
      <c r="E187" s="9"/>
      <c r="F187" s="8">
        <f>IFERROR(УТ_Продукты[[#This Row],[Цена]]/УТ_Продукты[[#This Row],[Фасовка]]/VLOOKUP(УТ_Продукты[[#This Row],[Единицы измерения]],УТ_Единицы_измерения[],2,FALSE),)</f>
        <v>0</v>
      </c>
      <c r="I187" s="11"/>
      <c r="J187" s="11"/>
    </row>
    <row r="188" spans="2:10">
      <c r="B188" s="2"/>
      <c r="C188" s="9"/>
      <c r="D188" s="9"/>
      <c r="E188" s="9"/>
      <c r="F188" s="8">
        <f>IFERROR(УТ_Продукты[[#This Row],[Цена]]/УТ_Продукты[[#This Row],[Фасовка]]/VLOOKUP(УТ_Продукты[[#This Row],[Единицы измерения]],УТ_Единицы_измерения[],2,FALSE),)</f>
        <v>0</v>
      </c>
      <c r="I188" s="11"/>
      <c r="J188" s="11"/>
    </row>
    <row r="189" spans="2:10">
      <c r="B189" s="2"/>
      <c r="C189" s="9"/>
      <c r="D189" s="9"/>
      <c r="E189" s="9"/>
      <c r="F189" s="8">
        <f>IFERROR(УТ_Продукты[[#This Row],[Цена]]/УТ_Продукты[[#This Row],[Фасовка]]/VLOOKUP(УТ_Продукты[[#This Row],[Единицы измерения]],УТ_Единицы_измерения[],2,FALSE),)</f>
        <v>0</v>
      </c>
      <c r="I189" s="11"/>
      <c r="J189" s="11"/>
    </row>
    <row r="190" spans="2:10">
      <c r="B190" s="2"/>
      <c r="C190" s="9"/>
      <c r="D190" s="9"/>
      <c r="E190" s="9"/>
      <c r="F190" s="8">
        <f>IFERROR(УТ_Продукты[[#This Row],[Цена]]/УТ_Продукты[[#This Row],[Фасовка]]/VLOOKUP(УТ_Продукты[[#This Row],[Единицы измерения]],УТ_Единицы_измерения[],2,FALSE),)</f>
        <v>0</v>
      </c>
      <c r="I190" s="11"/>
      <c r="J190" s="11"/>
    </row>
    <row r="191" spans="2:10">
      <c r="B191" s="2"/>
      <c r="C191" s="9"/>
      <c r="D191" s="9"/>
      <c r="E191" s="9"/>
      <c r="F191" s="8">
        <f>IFERROR(УТ_Продукты[[#This Row],[Цена]]/УТ_Продукты[[#This Row],[Фасовка]]/VLOOKUP(УТ_Продукты[[#This Row],[Единицы измерения]],УТ_Единицы_измерения[],2,FALSE),)</f>
        <v>0</v>
      </c>
      <c r="I191" s="11"/>
      <c r="J191" s="11"/>
    </row>
    <row r="192" spans="2:10">
      <c r="B192" s="2"/>
      <c r="C192" s="9"/>
      <c r="D192" s="9"/>
      <c r="E192" s="9"/>
      <c r="F192" s="8">
        <f>IFERROR(УТ_Продукты[[#This Row],[Цена]]/УТ_Продукты[[#This Row],[Фасовка]]/VLOOKUP(УТ_Продукты[[#This Row],[Единицы измерения]],УТ_Единицы_измерения[],2,FALSE),)</f>
        <v>0</v>
      </c>
      <c r="I192" s="11"/>
      <c r="J192" s="11"/>
    </row>
    <row r="193" spans="2:10">
      <c r="B193" s="2"/>
      <c r="C193" s="9"/>
      <c r="D193" s="9"/>
      <c r="E193" s="9"/>
      <c r="F193" s="8">
        <f>IFERROR(УТ_Продукты[[#This Row],[Цена]]/УТ_Продукты[[#This Row],[Фасовка]]/VLOOKUP(УТ_Продукты[[#This Row],[Единицы измерения]],УТ_Единицы_измерения[],2,FALSE),)</f>
        <v>0</v>
      </c>
      <c r="I193" s="11"/>
      <c r="J193" s="11"/>
    </row>
    <row r="194" spans="2:10">
      <c r="B194" s="2"/>
      <c r="C194" s="9"/>
      <c r="D194" s="9"/>
      <c r="E194" s="9"/>
      <c r="F194" s="8">
        <f>IFERROR(УТ_Продукты[[#This Row],[Цена]]/УТ_Продукты[[#This Row],[Фасовка]]/VLOOKUP(УТ_Продукты[[#This Row],[Единицы измерения]],УТ_Единицы_измерения[],2,FALSE),)</f>
        <v>0</v>
      </c>
      <c r="I194" s="11"/>
      <c r="J194" s="11"/>
    </row>
    <row r="195" spans="2:10">
      <c r="B195" s="2"/>
      <c r="C195" s="9"/>
      <c r="D195" s="9"/>
      <c r="E195" s="9"/>
      <c r="F195" s="8">
        <f>IFERROR(УТ_Продукты[[#This Row],[Цена]]/УТ_Продукты[[#This Row],[Фасовка]]/VLOOKUP(УТ_Продукты[[#This Row],[Единицы измерения]],УТ_Единицы_измерения[],2,FALSE),)</f>
        <v>0</v>
      </c>
      <c r="I195" s="11"/>
      <c r="J195" s="11"/>
    </row>
    <row r="196" spans="2:10">
      <c r="B196" s="2"/>
      <c r="C196" s="9"/>
      <c r="D196" s="9"/>
      <c r="E196" s="9"/>
      <c r="F196" s="8">
        <f>IFERROR(УТ_Продукты[[#This Row],[Цена]]/УТ_Продукты[[#This Row],[Фасовка]]/VLOOKUP(УТ_Продукты[[#This Row],[Единицы измерения]],УТ_Единицы_измерения[],2,FALSE),)</f>
        <v>0</v>
      </c>
      <c r="I196" s="11"/>
      <c r="J196" s="11"/>
    </row>
    <row r="197" spans="2:10">
      <c r="B197" s="2"/>
      <c r="C197" s="9"/>
      <c r="D197" s="9"/>
      <c r="E197" s="9"/>
      <c r="F197" s="8">
        <f>IFERROR(УТ_Продукты[[#This Row],[Цена]]/УТ_Продукты[[#This Row],[Фасовка]]/VLOOKUP(УТ_Продукты[[#This Row],[Единицы измерения]],УТ_Единицы_измерения[],2,FALSE),)</f>
        <v>0</v>
      </c>
      <c r="I197" s="11"/>
      <c r="J197" s="11"/>
    </row>
    <row r="198" spans="2:10">
      <c r="B198" s="2"/>
      <c r="C198" s="9"/>
      <c r="D198" s="9"/>
      <c r="E198" s="9"/>
      <c r="F198" s="8">
        <f>IFERROR(УТ_Продукты[[#This Row],[Цена]]/УТ_Продукты[[#This Row],[Фасовка]]/VLOOKUP(УТ_Продукты[[#This Row],[Единицы измерения]],УТ_Единицы_измерения[],2,FALSE),)</f>
        <v>0</v>
      </c>
      <c r="I198" s="11"/>
      <c r="J198" s="11"/>
    </row>
    <row r="199" spans="2:10">
      <c r="B199" s="2"/>
      <c r="C199" s="9"/>
      <c r="D199" s="9"/>
      <c r="E199" s="9"/>
      <c r="F199" s="8">
        <f>IFERROR(УТ_Продукты[[#This Row],[Цена]]/УТ_Продукты[[#This Row],[Фасовка]]/VLOOKUP(УТ_Продукты[[#This Row],[Единицы измерения]],УТ_Единицы_измерения[],2,FALSE),)</f>
        <v>0</v>
      </c>
      <c r="I199" s="11"/>
      <c r="J199" s="11"/>
    </row>
    <row r="200" spans="2:10">
      <c r="B200" s="2"/>
      <c r="C200" s="9"/>
      <c r="D200" s="9"/>
      <c r="E200" s="9"/>
      <c r="F200" s="8">
        <f>IFERROR(УТ_Продукты[[#This Row],[Цена]]/УТ_Продукты[[#This Row],[Фасовка]]/VLOOKUP(УТ_Продукты[[#This Row],[Единицы измерения]],УТ_Единицы_измерения[],2,FALSE),)</f>
        <v>0</v>
      </c>
      <c r="I200" s="11"/>
      <c r="J200" s="11"/>
    </row>
    <row r="201" spans="2:10">
      <c r="B201" s="2"/>
      <c r="C201" s="9"/>
      <c r="D201" s="9"/>
      <c r="E201" s="9"/>
      <c r="F201" s="8">
        <f>IFERROR(УТ_Продукты[[#This Row],[Цена]]/УТ_Продукты[[#This Row],[Фасовка]]/VLOOKUP(УТ_Продукты[[#This Row],[Единицы измерения]],УТ_Единицы_измерения[],2,FALSE),)</f>
        <v>0</v>
      </c>
      <c r="I201" s="11"/>
      <c r="J201" s="11"/>
    </row>
    <row r="202" spans="2:10">
      <c r="B202" s="2"/>
      <c r="C202" s="9"/>
      <c r="D202" s="9"/>
      <c r="E202" s="9"/>
      <c r="F202" s="8">
        <f>IFERROR(УТ_Продукты[[#This Row],[Цена]]/УТ_Продукты[[#This Row],[Фасовка]]/VLOOKUP(УТ_Продукты[[#This Row],[Единицы измерения]],УТ_Единицы_измерения[],2,FALSE),)</f>
        <v>0</v>
      </c>
      <c r="I202" s="11"/>
      <c r="J202" s="11"/>
    </row>
    <row r="203" spans="2:10">
      <c r="B203" s="2"/>
      <c r="C203" s="9"/>
      <c r="D203" s="9"/>
      <c r="E203" s="9"/>
      <c r="F203" s="8">
        <f>IFERROR(УТ_Продукты[[#This Row],[Цена]]/УТ_Продукты[[#This Row],[Фасовка]]/VLOOKUP(УТ_Продукты[[#This Row],[Единицы измерения]],УТ_Единицы_измерения[],2,FALSE),)</f>
        <v>0</v>
      </c>
      <c r="I203" s="11"/>
      <c r="J203" s="11"/>
    </row>
    <row r="204" spans="2:10">
      <c r="B204" s="2"/>
      <c r="C204" s="9"/>
      <c r="D204" s="9"/>
      <c r="E204" s="9"/>
      <c r="F204" s="8">
        <f>IFERROR(УТ_Продукты[[#This Row],[Цена]]/УТ_Продукты[[#This Row],[Фасовка]]/VLOOKUP(УТ_Продукты[[#This Row],[Единицы измерения]],УТ_Единицы_измерения[],2,FALSE),)</f>
        <v>0</v>
      </c>
      <c r="I204" s="11"/>
      <c r="J204" s="11"/>
    </row>
    <row r="205" spans="2:10">
      <c r="B205" s="2"/>
      <c r="C205" s="9"/>
      <c r="D205" s="9"/>
      <c r="E205" s="9"/>
      <c r="F205" s="8">
        <f>IFERROR(УТ_Продукты[[#This Row],[Цена]]/УТ_Продукты[[#This Row],[Фасовка]]/VLOOKUP(УТ_Продукты[[#This Row],[Единицы измерения]],УТ_Единицы_измерения[],2,FALSE),)</f>
        <v>0</v>
      </c>
      <c r="I205" s="11"/>
      <c r="J205" s="11"/>
    </row>
    <row r="206" spans="2:10">
      <c r="B206" s="2"/>
      <c r="C206" s="9"/>
      <c r="D206" s="9"/>
      <c r="E206" s="9"/>
      <c r="F206" s="8">
        <f>IFERROR(УТ_Продукты[[#This Row],[Цена]]/УТ_Продукты[[#This Row],[Фасовка]]/VLOOKUP(УТ_Продукты[[#This Row],[Единицы измерения]],УТ_Единицы_измерения[],2,FALSE),)</f>
        <v>0</v>
      </c>
      <c r="I206" s="11"/>
      <c r="J206" s="11"/>
    </row>
    <row r="207" spans="2:10">
      <c r="B207" s="2"/>
      <c r="C207" s="9"/>
      <c r="D207" s="9"/>
      <c r="E207" s="9"/>
      <c r="F207" s="8">
        <f>IFERROR(УТ_Продукты[[#This Row],[Цена]]/УТ_Продукты[[#This Row],[Фасовка]]/VLOOKUP(УТ_Продукты[[#This Row],[Единицы измерения]],УТ_Единицы_измерения[],2,FALSE),)</f>
        <v>0</v>
      </c>
      <c r="I207" s="11"/>
      <c r="J207" s="11"/>
    </row>
    <row r="208" spans="2:10">
      <c r="B208" s="2"/>
      <c r="C208" s="9"/>
      <c r="D208" s="9"/>
      <c r="E208" s="9"/>
      <c r="F208" s="8">
        <f>IFERROR(УТ_Продукты[[#This Row],[Цена]]/УТ_Продукты[[#This Row],[Фасовка]]/VLOOKUP(УТ_Продукты[[#This Row],[Единицы измерения]],УТ_Единицы_измерения[],2,FALSE),)</f>
        <v>0</v>
      </c>
      <c r="I208" s="11"/>
      <c r="J208" s="11"/>
    </row>
    <row r="209" spans="2:10">
      <c r="B209" s="2"/>
      <c r="C209" s="9"/>
      <c r="D209" s="9"/>
      <c r="E209" s="9"/>
      <c r="F209" s="8">
        <f>IFERROR(УТ_Продукты[[#This Row],[Цена]]/УТ_Продукты[[#This Row],[Фасовка]]/VLOOKUP(УТ_Продукты[[#This Row],[Единицы измерения]],УТ_Единицы_измерения[],2,FALSE),)</f>
        <v>0</v>
      </c>
      <c r="I209" s="11"/>
      <c r="J209" s="11"/>
    </row>
    <row r="210" spans="2:10">
      <c r="B210" s="2"/>
      <c r="C210" s="9"/>
      <c r="D210" s="9"/>
      <c r="E210" s="9"/>
      <c r="F210" s="8">
        <f>IFERROR(УТ_Продукты[[#This Row],[Цена]]/УТ_Продукты[[#This Row],[Фасовка]]/VLOOKUP(УТ_Продукты[[#This Row],[Единицы измерения]],УТ_Единицы_измерения[],2,FALSE),)</f>
        <v>0</v>
      </c>
      <c r="I210" s="11"/>
      <c r="J210" s="11"/>
    </row>
    <row r="211" spans="2:10">
      <c r="B211" s="2"/>
      <c r="C211" s="9"/>
      <c r="D211" s="9"/>
      <c r="E211" s="9"/>
      <c r="F211" s="8">
        <f>IFERROR(УТ_Продукты[[#This Row],[Цена]]/УТ_Продукты[[#This Row],[Фасовка]]/VLOOKUP(УТ_Продукты[[#This Row],[Единицы измерения]],УТ_Единицы_измерения[],2,FALSE),)</f>
        <v>0</v>
      </c>
      <c r="I211" s="11"/>
      <c r="J211" s="11"/>
    </row>
    <row r="212" spans="2:10">
      <c r="B212" s="2"/>
      <c r="C212" s="9"/>
      <c r="D212" s="9"/>
      <c r="E212" s="9"/>
      <c r="F212" s="8">
        <f>IFERROR(УТ_Продукты[[#This Row],[Цена]]/УТ_Продукты[[#This Row],[Фасовка]]/VLOOKUP(УТ_Продукты[[#This Row],[Единицы измерения]],УТ_Единицы_измерения[],2,FALSE),)</f>
        <v>0</v>
      </c>
      <c r="I212" s="11"/>
      <c r="J212" s="11"/>
    </row>
    <row r="213" spans="2:10">
      <c r="B213" s="2"/>
      <c r="C213" s="9"/>
      <c r="D213" s="9"/>
      <c r="E213" s="9"/>
      <c r="F213" s="8">
        <f>IFERROR(УТ_Продукты[[#This Row],[Цена]]/УТ_Продукты[[#This Row],[Фасовка]]/VLOOKUP(УТ_Продукты[[#This Row],[Единицы измерения]],УТ_Единицы_измерения[],2,FALSE),)</f>
        <v>0</v>
      </c>
      <c r="I213" s="11"/>
      <c r="J213" s="11"/>
    </row>
    <row r="214" spans="2:10">
      <c r="B214" s="2"/>
      <c r="C214" s="9"/>
      <c r="D214" s="9"/>
      <c r="E214" s="9"/>
      <c r="F214" s="8">
        <f>IFERROR(УТ_Продукты[[#This Row],[Цена]]/УТ_Продукты[[#This Row],[Фасовка]]/VLOOKUP(УТ_Продукты[[#This Row],[Единицы измерения]],УТ_Единицы_измерения[],2,FALSE),)</f>
        <v>0</v>
      </c>
      <c r="I214" s="11"/>
      <c r="J214" s="11"/>
    </row>
    <row r="215" spans="2:10">
      <c r="B215" s="2"/>
      <c r="C215" s="9"/>
      <c r="D215" s="9"/>
      <c r="E215" s="9"/>
      <c r="F215" s="8">
        <f>IFERROR(УТ_Продукты[[#This Row],[Цена]]/УТ_Продукты[[#This Row],[Фасовка]]/VLOOKUP(УТ_Продукты[[#This Row],[Единицы измерения]],УТ_Единицы_измерения[],2,FALSE),)</f>
        <v>0</v>
      </c>
      <c r="I215" s="11"/>
      <c r="J215" s="11"/>
    </row>
    <row r="216" spans="2:10">
      <c r="B216" s="2"/>
      <c r="C216" s="9"/>
      <c r="D216" s="9"/>
      <c r="E216" s="9"/>
      <c r="F216" s="8">
        <f>IFERROR(УТ_Продукты[[#This Row],[Цена]]/УТ_Продукты[[#This Row],[Фасовка]]/VLOOKUP(УТ_Продукты[[#This Row],[Единицы измерения]],УТ_Единицы_измерения[],2,FALSE),)</f>
        <v>0</v>
      </c>
      <c r="I216" s="11"/>
      <c r="J216" s="11"/>
    </row>
    <row r="217" spans="2:10">
      <c r="B217" s="2"/>
      <c r="C217" s="9"/>
      <c r="D217" s="9"/>
      <c r="E217" s="9"/>
      <c r="F217" s="8">
        <f>IFERROR(УТ_Продукты[[#This Row],[Цена]]/УТ_Продукты[[#This Row],[Фасовка]]/VLOOKUP(УТ_Продукты[[#This Row],[Единицы измерения]],УТ_Единицы_измерения[],2,FALSE),)</f>
        <v>0</v>
      </c>
      <c r="I217" s="11"/>
      <c r="J217" s="11"/>
    </row>
    <row r="218" spans="2:10">
      <c r="B218" s="2"/>
      <c r="C218" s="9"/>
      <c r="D218" s="9"/>
      <c r="E218" s="9"/>
      <c r="F218" s="8">
        <f>IFERROR(УТ_Продукты[[#This Row],[Цена]]/УТ_Продукты[[#This Row],[Фасовка]]/VLOOKUP(УТ_Продукты[[#This Row],[Единицы измерения]],УТ_Единицы_измерения[],2,FALSE),)</f>
        <v>0</v>
      </c>
      <c r="I218" s="11"/>
      <c r="J218" s="11"/>
    </row>
    <row r="219" spans="2:10">
      <c r="B219" s="2"/>
      <c r="C219" s="9"/>
      <c r="D219" s="9"/>
      <c r="E219" s="9"/>
      <c r="F219" s="8">
        <f>IFERROR(УТ_Продукты[[#This Row],[Цена]]/УТ_Продукты[[#This Row],[Фасовка]]/VLOOKUP(УТ_Продукты[[#This Row],[Единицы измерения]],УТ_Единицы_измерения[],2,FALSE),)</f>
        <v>0</v>
      </c>
      <c r="I219" s="11"/>
      <c r="J219" s="11"/>
    </row>
    <row r="220" spans="2:10">
      <c r="B220" s="2"/>
      <c r="C220" s="9"/>
      <c r="D220" s="9"/>
      <c r="E220" s="9"/>
      <c r="F220" s="8">
        <f>IFERROR(УТ_Продукты[[#This Row],[Цена]]/УТ_Продукты[[#This Row],[Фасовка]]/VLOOKUP(УТ_Продукты[[#This Row],[Единицы измерения]],УТ_Единицы_измерения[],2,FALSE),)</f>
        <v>0</v>
      </c>
      <c r="I220" s="11"/>
      <c r="J220" s="11"/>
    </row>
    <row r="221" spans="2:10">
      <c r="B221" s="2"/>
      <c r="C221" s="9"/>
      <c r="D221" s="9"/>
      <c r="E221" s="9"/>
      <c r="F221" s="8">
        <f>IFERROR(УТ_Продукты[[#This Row],[Цена]]/УТ_Продукты[[#This Row],[Фасовка]]/VLOOKUP(УТ_Продукты[[#This Row],[Единицы измерения]],УТ_Единицы_измерения[],2,FALSE),)</f>
        <v>0</v>
      </c>
      <c r="I221" s="11"/>
      <c r="J221" s="11"/>
    </row>
    <row r="222" spans="2:10">
      <c r="B222" s="2"/>
      <c r="C222" s="9"/>
      <c r="D222" s="9"/>
      <c r="E222" s="9"/>
      <c r="F222" s="8">
        <f>IFERROR(УТ_Продукты[[#This Row],[Цена]]/УТ_Продукты[[#This Row],[Фасовка]]/VLOOKUP(УТ_Продукты[[#This Row],[Единицы измерения]],УТ_Единицы_измерения[],2,FALSE),)</f>
        <v>0</v>
      </c>
      <c r="I222" s="11"/>
      <c r="J222" s="11"/>
    </row>
    <row r="223" spans="2:10">
      <c r="B223" s="2"/>
      <c r="C223" s="9"/>
      <c r="D223" s="9"/>
      <c r="E223" s="9"/>
      <c r="F223" s="8">
        <f>IFERROR(УТ_Продукты[[#This Row],[Цена]]/УТ_Продукты[[#This Row],[Фасовка]]/VLOOKUP(УТ_Продукты[[#This Row],[Единицы измерения]],УТ_Единицы_измерения[],2,FALSE),)</f>
        <v>0</v>
      </c>
      <c r="I223" s="11"/>
      <c r="J223" s="11"/>
    </row>
    <row r="224" spans="2:10">
      <c r="B224" s="2"/>
      <c r="C224" s="9"/>
      <c r="D224" s="9"/>
      <c r="E224" s="9"/>
      <c r="F224" s="8">
        <f>IFERROR(УТ_Продукты[[#This Row],[Цена]]/УТ_Продукты[[#This Row],[Фасовка]]/VLOOKUP(УТ_Продукты[[#This Row],[Единицы измерения]],УТ_Единицы_измерения[],2,FALSE),)</f>
        <v>0</v>
      </c>
      <c r="I224" s="11"/>
      <c r="J224" s="11"/>
    </row>
    <row r="225" spans="2:10">
      <c r="B225" s="2"/>
      <c r="C225" s="9"/>
      <c r="D225" s="9"/>
      <c r="E225" s="9"/>
      <c r="F225" s="8">
        <f>IFERROR(УТ_Продукты[[#This Row],[Цена]]/УТ_Продукты[[#This Row],[Фасовка]]/VLOOKUP(УТ_Продукты[[#This Row],[Единицы измерения]],УТ_Единицы_измерения[],2,FALSE),)</f>
        <v>0</v>
      </c>
      <c r="I225" s="11"/>
      <c r="J225" s="11"/>
    </row>
    <row r="226" spans="2:10">
      <c r="B226" s="2"/>
      <c r="C226" s="9"/>
      <c r="D226" s="9"/>
      <c r="E226" s="9"/>
      <c r="F226" s="8">
        <f>IFERROR(УТ_Продукты[[#This Row],[Цена]]/УТ_Продукты[[#This Row],[Фасовка]]/VLOOKUP(УТ_Продукты[[#This Row],[Единицы измерения]],УТ_Единицы_измерения[],2,FALSE),)</f>
        <v>0</v>
      </c>
      <c r="I226" s="11"/>
      <c r="J226" s="11"/>
    </row>
    <row r="227" spans="2:10">
      <c r="B227" s="2"/>
      <c r="C227" s="9"/>
      <c r="D227" s="9"/>
      <c r="E227" s="9"/>
      <c r="F227" s="8">
        <f>IFERROR(УТ_Продукты[[#This Row],[Цена]]/УТ_Продукты[[#This Row],[Фасовка]]/VLOOKUP(УТ_Продукты[[#This Row],[Единицы измерения]],УТ_Единицы_измерения[],2,FALSE),)</f>
        <v>0</v>
      </c>
      <c r="I227" s="11"/>
      <c r="J227" s="11"/>
    </row>
    <row r="228" spans="2:10">
      <c r="B228" s="2"/>
      <c r="C228" s="9"/>
      <c r="D228" s="9"/>
      <c r="E228" s="9"/>
      <c r="F228" s="8">
        <f>IFERROR(УТ_Продукты[[#This Row],[Цена]]/УТ_Продукты[[#This Row],[Фасовка]]/VLOOKUP(УТ_Продукты[[#This Row],[Единицы измерения]],УТ_Единицы_измерения[],2,FALSE),)</f>
        <v>0</v>
      </c>
      <c r="I228" s="11"/>
      <c r="J228" s="11"/>
    </row>
    <row r="229" spans="2:10">
      <c r="B229" s="2"/>
      <c r="C229" s="9"/>
      <c r="D229" s="9"/>
      <c r="E229" s="9"/>
      <c r="F229" s="8">
        <f>IFERROR(УТ_Продукты[[#This Row],[Цена]]/УТ_Продукты[[#This Row],[Фасовка]]/VLOOKUP(УТ_Продукты[[#This Row],[Единицы измерения]],УТ_Единицы_измерения[],2,FALSE),)</f>
        <v>0</v>
      </c>
      <c r="I229" s="11"/>
      <c r="J229" s="11"/>
    </row>
    <row r="230" spans="2:10">
      <c r="B230" s="2"/>
      <c r="C230" s="9"/>
      <c r="D230" s="9"/>
      <c r="E230" s="9"/>
      <c r="F230" s="8">
        <f>IFERROR(УТ_Продукты[[#This Row],[Цена]]/УТ_Продукты[[#This Row],[Фасовка]]/VLOOKUP(УТ_Продукты[[#This Row],[Единицы измерения]],УТ_Единицы_измерения[],2,FALSE),)</f>
        <v>0</v>
      </c>
      <c r="I230" s="11"/>
      <c r="J230" s="11"/>
    </row>
    <row r="231" spans="2:10">
      <c r="B231" s="2"/>
      <c r="C231" s="9"/>
      <c r="D231" s="9"/>
      <c r="E231" s="9"/>
      <c r="F231" s="8">
        <f>IFERROR(УТ_Продукты[[#This Row],[Цена]]/УТ_Продукты[[#This Row],[Фасовка]]/VLOOKUP(УТ_Продукты[[#This Row],[Единицы измерения]],УТ_Единицы_измерения[],2,FALSE),)</f>
        <v>0</v>
      </c>
      <c r="I231" s="11"/>
      <c r="J231" s="11"/>
    </row>
    <row r="232" spans="2:10">
      <c r="B232" s="2"/>
      <c r="C232" s="9"/>
      <c r="D232" s="9"/>
      <c r="E232" s="9"/>
      <c r="F232" s="8">
        <f>IFERROR(УТ_Продукты[[#This Row],[Цена]]/УТ_Продукты[[#This Row],[Фасовка]]/VLOOKUP(УТ_Продукты[[#This Row],[Единицы измерения]],УТ_Единицы_измерения[],2,FALSE),)</f>
        <v>0</v>
      </c>
      <c r="I232" s="11"/>
      <c r="J232" s="11"/>
    </row>
    <row r="233" spans="2:10">
      <c r="B233" s="2"/>
      <c r="C233" s="9"/>
      <c r="D233" s="9"/>
      <c r="E233" s="9"/>
      <c r="F233" s="8">
        <f>IFERROR(УТ_Продукты[[#This Row],[Цена]]/УТ_Продукты[[#This Row],[Фасовка]]/VLOOKUP(УТ_Продукты[[#This Row],[Единицы измерения]],УТ_Единицы_измерения[],2,FALSE),)</f>
        <v>0</v>
      </c>
      <c r="I233" s="11"/>
      <c r="J233" s="11"/>
    </row>
    <row r="234" spans="2:10">
      <c r="B234" s="2"/>
      <c r="C234" s="9"/>
      <c r="D234" s="9"/>
      <c r="E234" s="9"/>
      <c r="F234" s="8">
        <f>IFERROR(УТ_Продукты[[#This Row],[Цена]]/УТ_Продукты[[#This Row],[Фасовка]]/VLOOKUP(УТ_Продукты[[#This Row],[Единицы измерения]],УТ_Единицы_измерения[],2,FALSE),)</f>
        <v>0</v>
      </c>
      <c r="I234" s="11"/>
      <c r="J234" s="11"/>
    </row>
    <row r="235" spans="2:10">
      <c r="B235" s="2"/>
      <c r="C235" s="9"/>
      <c r="D235" s="9"/>
      <c r="E235" s="9"/>
      <c r="F235" s="8">
        <f>IFERROR(УТ_Продукты[[#This Row],[Цена]]/УТ_Продукты[[#This Row],[Фасовка]]/VLOOKUP(УТ_Продукты[[#This Row],[Единицы измерения]],УТ_Единицы_измерения[],2,FALSE),)</f>
        <v>0</v>
      </c>
      <c r="I235" s="11"/>
      <c r="J235" s="11"/>
    </row>
    <row r="236" spans="2:10">
      <c r="B236" s="2"/>
      <c r="C236" s="9"/>
      <c r="D236" s="9"/>
      <c r="E236" s="9"/>
      <c r="F236" s="8">
        <f>IFERROR(УТ_Продукты[[#This Row],[Цена]]/УТ_Продукты[[#This Row],[Фасовка]]/VLOOKUP(УТ_Продукты[[#This Row],[Единицы измерения]],УТ_Единицы_измерения[],2,FALSE),)</f>
        <v>0</v>
      </c>
      <c r="I236" s="11"/>
      <c r="J236" s="11"/>
    </row>
    <row r="237" spans="2:10">
      <c r="B237" s="2"/>
      <c r="C237" s="9"/>
      <c r="D237" s="9"/>
      <c r="E237" s="9"/>
      <c r="F237" s="8">
        <f>IFERROR(УТ_Продукты[[#This Row],[Цена]]/УТ_Продукты[[#This Row],[Фасовка]]/VLOOKUP(УТ_Продукты[[#This Row],[Единицы измерения]],УТ_Единицы_измерения[],2,FALSE),)</f>
        <v>0</v>
      </c>
      <c r="I237" s="11"/>
      <c r="J237" s="11"/>
    </row>
    <row r="238" spans="2:10">
      <c r="B238" s="2"/>
      <c r="C238" s="9"/>
      <c r="D238" s="9"/>
      <c r="E238" s="9"/>
      <c r="F238" s="8">
        <f>IFERROR(УТ_Продукты[[#This Row],[Цена]]/УТ_Продукты[[#This Row],[Фасовка]]/VLOOKUP(УТ_Продукты[[#This Row],[Единицы измерения]],УТ_Единицы_измерения[],2,FALSE),)</f>
        <v>0</v>
      </c>
      <c r="I238" s="11"/>
      <c r="J238" s="11"/>
    </row>
    <row r="239" spans="2:10">
      <c r="B239" s="2"/>
      <c r="C239" s="9"/>
      <c r="D239" s="9"/>
      <c r="E239" s="9"/>
      <c r="F239" s="8">
        <f>IFERROR(УТ_Продукты[[#This Row],[Цена]]/УТ_Продукты[[#This Row],[Фасовка]]/VLOOKUP(УТ_Продукты[[#This Row],[Единицы измерения]],УТ_Единицы_измерения[],2,FALSE),)</f>
        <v>0</v>
      </c>
      <c r="I239" s="11"/>
      <c r="J239" s="11"/>
    </row>
    <row r="240" spans="2:10">
      <c r="B240" s="2"/>
      <c r="C240" s="9"/>
      <c r="D240" s="9"/>
      <c r="E240" s="9"/>
      <c r="F240" s="8">
        <f>IFERROR(УТ_Продукты[[#This Row],[Цена]]/УТ_Продукты[[#This Row],[Фасовка]]/VLOOKUP(УТ_Продукты[[#This Row],[Единицы измерения]],УТ_Единицы_измерения[],2,FALSE),)</f>
        <v>0</v>
      </c>
      <c r="I240" s="11"/>
      <c r="J240" s="11"/>
    </row>
    <row r="241" spans="2:10">
      <c r="B241" s="2"/>
      <c r="C241" s="9"/>
      <c r="D241" s="9"/>
      <c r="E241" s="9"/>
      <c r="F241" s="8">
        <f>IFERROR(УТ_Продукты[[#This Row],[Цена]]/УТ_Продукты[[#This Row],[Фасовка]]/VLOOKUP(УТ_Продукты[[#This Row],[Единицы измерения]],УТ_Единицы_измерения[],2,FALSE),)</f>
        <v>0</v>
      </c>
      <c r="I241" s="11"/>
      <c r="J241" s="11"/>
    </row>
    <row r="242" spans="2:10">
      <c r="B242" s="2"/>
      <c r="C242" s="9"/>
      <c r="D242" s="9"/>
      <c r="E242" s="9"/>
      <c r="F242" s="8">
        <f>IFERROR(УТ_Продукты[[#This Row],[Цена]]/УТ_Продукты[[#This Row],[Фасовка]]/VLOOKUP(УТ_Продукты[[#This Row],[Единицы измерения]],УТ_Единицы_измерения[],2,FALSE),)</f>
        <v>0</v>
      </c>
      <c r="I242" s="11"/>
      <c r="J242" s="11"/>
    </row>
    <row r="243" spans="2:10">
      <c r="B243" s="2"/>
      <c r="C243" s="9"/>
      <c r="D243" s="9"/>
      <c r="E243" s="9"/>
      <c r="F243" s="8">
        <f>IFERROR(УТ_Продукты[[#This Row],[Цена]]/УТ_Продукты[[#This Row],[Фасовка]]/VLOOKUP(УТ_Продукты[[#This Row],[Единицы измерения]],УТ_Единицы_измерения[],2,FALSE),)</f>
        <v>0</v>
      </c>
      <c r="I243" s="11"/>
      <c r="J243" s="11"/>
    </row>
    <row r="244" spans="2:10">
      <c r="B244" s="2"/>
      <c r="C244" s="9"/>
      <c r="D244" s="9"/>
      <c r="E244" s="9"/>
      <c r="F244" s="8">
        <f>IFERROR(УТ_Продукты[[#This Row],[Цена]]/УТ_Продукты[[#This Row],[Фасовка]]/VLOOKUP(УТ_Продукты[[#This Row],[Единицы измерения]],УТ_Единицы_измерения[],2,FALSE),)</f>
        <v>0</v>
      </c>
      <c r="I244" s="11"/>
      <c r="J244" s="11"/>
    </row>
    <row r="245" spans="2:10">
      <c r="B245" s="2"/>
      <c r="C245" s="9"/>
      <c r="D245" s="9"/>
      <c r="E245" s="9"/>
      <c r="F245" s="8">
        <f>IFERROR(УТ_Продукты[[#This Row],[Цена]]/УТ_Продукты[[#This Row],[Фасовка]]/VLOOKUP(УТ_Продукты[[#This Row],[Единицы измерения]],УТ_Единицы_измерения[],2,FALSE),)</f>
        <v>0</v>
      </c>
      <c r="I245" s="11"/>
      <c r="J245" s="11"/>
    </row>
    <row r="246" spans="2:10">
      <c r="B246" s="2"/>
      <c r="C246" s="9"/>
      <c r="D246" s="9"/>
      <c r="E246" s="9"/>
      <c r="F246" s="8">
        <f>IFERROR(УТ_Продукты[[#This Row],[Цена]]/УТ_Продукты[[#This Row],[Фасовка]]/VLOOKUP(УТ_Продукты[[#This Row],[Единицы измерения]],УТ_Единицы_измерения[],2,FALSE),)</f>
        <v>0</v>
      </c>
      <c r="I246" s="11"/>
      <c r="J246" s="11"/>
    </row>
    <row r="247" spans="2:10">
      <c r="B247" s="2"/>
      <c r="C247" s="9"/>
      <c r="D247" s="9"/>
      <c r="E247" s="9"/>
      <c r="F247" s="8">
        <f>IFERROR(УТ_Продукты[[#This Row],[Цена]]/УТ_Продукты[[#This Row],[Фасовка]]/VLOOKUP(УТ_Продукты[[#This Row],[Единицы измерения]],УТ_Единицы_измерения[],2,FALSE),)</f>
        <v>0</v>
      </c>
      <c r="I247" s="11"/>
      <c r="J247" s="11"/>
    </row>
    <row r="248" spans="2:10">
      <c r="B248" s="2"/>
      <c r="C248" s="9"/>
      <c r="D248" s="9"/>
      <c r="E248" s="9"/>
      <c r="F248" s="8">
        <f>IFERROR(УТ_Продукты[[#This Row],[Цена]]/УТ_Продукты[[#This Row],[Фасовка]]/VLOOKUP(УТ_Продукты[[#This Row],[Единицы измерения]],УТ_Единицы_измерения[],2,FALSE),)</f>
        <v>0</v>
      </c>
      <c r="I248" s="11"/>
      <c r="J248" s="11"/>
    </row>
    <row r="249" spans="2:10">
      <c r="B249" s="2"/>
      <c r="C249" s="9"/>
      <c r="D249" s="9"/>
      <c r="E249" s="9"/>
      <c r="F249" s="8">
        <f>IFERROR(УТ_Продукты[[#This Row],[Цена]]/УТ_Продукты[[#This Row],[Фасовка]]/VLOOKUP(УТ_Продукты[[#This Row],[Единицы измерения]],УТ_Единицы_измерения[],2,FALSE),)</f>
        <v>0</v>
      </c>
      <c r="I249" s="11"/>
      <c r="J249" s="11"/>
    </row>
    <row r="250" spans="2:10">
      <c r="B250" s="2"/>
      <c r="C250" s="9"/>
      <c r="D250" s="9"/>
      <c r="E250" s="9"/>
      <c r="F250" s="8">
        <f>IFERROR(УТ_Продукты[[#This Row],[Цена]]/УТ_Продукты[[#This Row],[Фасовка]]/VLOOKUP(УТ_Продукты[[#This Row],[Единицы измерения]],УТ_Единицы_измерения[],2,FALSE),)</f>
        <v>0</v>
      </c>
      <c r="I250" s="11"/>
      <c r="J250" s="11"/>
    </row>
    <row r="251" spans="2:10">
      <c r="I251" s="11"/>
      <c r="J251" s="11"/>
    </row>
    <row r="252" spans="2:10">
      <c r="I252" s="11"/>
      <c r="J252" s="11"/>
    </row>
    <row r="253" spans="2:10">
      <c r="I253" s="11"/>
      <c r="J253" s="11"/>
    </row>
    <row r="254" spans="2:10">
      <c r="I254" s="11"/>
      <c r="J254" s="11"/>
    </row>
    <row r="255" spans="2:10">
      <c r="I255" s="11"/>
      <c r="J255" s="11"/>
    </row>
    <row r="256" spans="2:10">
      <c r="I256" s="11"/>
      <c r="J256" s="11"/>
    </row>
    <row r="257" spans="9:10">
      <c r="I257" s="11"/>
      <c r="J257" s="11"/>
    </row>
    <row r="258" spans="9:10">
      <c r="I258" s="11"/>
      <c r="J258" s="11"/>
    </row>
    <row r="259" spans="9:10">
      <c r="I259" s="11"/>
      <c r="J259" s="11"/>
    </row>
    <row r="260" spans="9:10">
      <c r="I260" s="11"/>
      <c r="J260" s="11"/>
    </row>
    <row r="261" spans="9:10">
      <c r="I261" s="11"/>
      <c r="J261" s="11"/>
    </row>
    <row r="262" spans="9:10">
      <c r="I262" s="11"/>
      <c r="J262" s="11"/>
    </row>
    <row r="263" spans="9:10">
      <c r="I263" s="11"/>
      <c r="J263" s="11"/>
    </row>
    <row r="264" spans="9:10">
      <c r="I264" s="11"/>
      <c r="J264" s="11"/>
    </row>
    <row r="265" spans="9:10">
      <c r="I265" s="11"/>
      <c r="J265" s="11"/>
    </row>
    <row r="266" spans="9:10">
      <c r="I266" s="11"/>
      <c r="J266" s="11"/>
    </row>
    <row r="267" spans="9:10">
      <c r="I267" s="11"/>
      <c r="J267" s="11"/>
    </row>
    <row r="268" spans="9:10">
      <c r="I268" s="11"/>
      <c r="J268" s="11"/>
    </row>
    <row r="269" spans="9:10">
      <c r="I269" s="11"/>
      <c r="J269" s="11"/>
    </row>
    <row r="270" spans="9:10">
      <c r="I270" s="11"/>
      <c r="J270" s="11"/>
    </row>
    <row r="271" spans="9:10">
      <c r="I271" s="11"/>
      <c r="J271" s="11"/>
    </row>
    <row r="272" spans="9:10">
      <c r="I272" s="11"/>
      <c r="J272" s="11"/>
    </row>
    <row r="273" spans="9:10">
      <c r="I273" s="11"/>
      <c r="J273" s="11"/>
    </row>
    <row r="274" spans="9:10">
      <c r="I274" s="11"/>
      <c r="J274" s="11"/>
    </row>
    <row r="275" spans="9:10">
      <c r="I275" s="11"/>
      <c r="J275" s="11"/>
    </row>
    <row r="276" spans="9:10">
      <c r="I276" s="11"/>
      <c r="J276" s="11"/>
    </row>
    <row r="277" spans="9:10">
      <c r="I277" s="11"/>
      <c r="J277" s="11"/>
    </row>
    <row r="278" spans="9:10">
      <c r="I278" s="11"/>
      <c r="J278" s="11"/>
    </row>
    <row r="279" spans="9:10">
      <c r="I279" s="11"/>
      <c r="J279" s="11"/>
    </row>
    <row r="280" spans="9:10">
      <c r="I280" s="11"/>
      <c r="J280" s="11"/>
    </row>
    <row r="281" spans="9:10">
      <c r="I281" s="11"/>
      <c r="J281" s="11"/>
    </row>
    <row r="282" spans="9:10">
      <c r="I282" s="11"/>
      <c r="J282" s="11"/>
    </row>
    <row r="283" spans="9:10">
      <c r="I283" s="11"/>
      <c r="J283" s="11"/>
    </row>
    <row r="284" spans="9:10">
      <c r="I284" s="11"/>
      <c r="J284" s="11"/>
    </row>
    <row r="285" spans="9:10">
      <c r="I285" s="11"/>
      <c r="J285" s="11"/>
    </row>
    <row r="286" spans="9:10">
      <c r="I286" s="11"/>
      <c r="J286" s="11"/>
    </row>
    <row r="287" spans="9:10">
      <c r="I287" s="11"/>
      <c r="J287" s="11"/>
    </row>
    <row r="288" spans="9:10">
      <c r="I288" s="11"/>
      <c r="J288" s="11"/>
    </row>
    <row r="289" spans="9:10">
      <c r="I289" s="11"/>
      <c r="J289" s="11"/>
    </row>
    <row r="290" spans="9:10">
      <c r="I290" s="11"/>
      <c r="J290" s="11"/>
    </row>
    <row r="291" spans="9:10">
      <c r="I291" s="11"/>
      <c r="J291" s="11"/>
    </row>
    <row r="292" spans="9:10">
      <c r="I292" s="11"/>
      <c r="J292" s="11"/>
    </row>
    <row r="293" spans="9:10">
      <c r="I293" s="11"/>
      <c r="J293" s="11"/>
    </row>
    <row r="294" spans="9:10">
      <c r="I294" s="11"/>
      <c r="J294" s="11"/>
    </row>
    <row r="295" spans="9:10">
      <c r="I295" s="11"/>
      <c r="J295" s="11"/>
    </row>
    <row r="296" spans="9:10">
      <c r="I296" s="11"/>
      <c r="J296" s="11"/>
    </row>
    <row r="297" spans="9:10">
      <c r="I297" s="11"/>
      <c r="J297" s="11"/>
    </row>
    <row r="298" spans="9:10">
      <c r="I298" s="11"/>
      <c r="J298" s="11"/>
    </row>
    <row r="299" spans="9:10">
      <c r="I299" s="11"/>
      <c r="J299" s="11"/>
    </row>
    <row r="300" spans="9:10">
      <c r="I300" s="11"/>
      <c r="J300" s="11"/>
    </row>
    <row r="301" spans="9:10">
      <c r="I301" s="11"/>
      <c r="J301" s="11"/>
    </row>
    <row r="302" spans="9:10">
      <c r="I302" s="11"/>
      <c r="J302" s="11"/>
    </row>
    <row r="303" spans="9:10">
      <c r="I303" s="11"/>
      <c r="J303" s="11"/>
    </row>
    <row r="304" spans="9:10">
      <c r="I304" s="11"/>
      <c r="J304" s="11"/>
    </row>
    <row r="305" spans="9:10">
      <c r="I305" s="11"/>
      <c r="J305" s="11"/>
    </row>
    <row r="306" spans="9:10">
      <c r="I306" s="11"/>
      <c r="J306" s="11"/>
    </row>
    <row r="307" spans="9:10">
      <c r="I307" s="11"/>
      <c r="J307" s="11"/>
    </row>
    <row r="308" spans="9:10">
      <c r="I308" s="11"/>
      <c r="J308" s="11"/>
    </row>
    <row r="309" spans="9:10">
      <c r="I309" s="11"/>
      <c r="J309" s="11"/>
    </row>
    <row r="310" spans="9:10">
      <c r="I310" s="11"/>
      <c r="J310" s="11"/>
    </row>
    <row r="311" spans="9:10">
      <c r="I311" s="11"/>
      <c r="J311" s="11"/>
    </row>
    <row r="312" spans="9:10">
      <c r="I312" s="11"/>
      <c r="J312" s="11"/>
    </row>
    <row r="313" spans="9:10">
      <c r="I313" s="11"/>
      <c r="J313" s="11"/>
    </row>
    <row r="314" spans="9:10">
      <c r="I314" s="11"/>
      <c r="J314" s="11"/>
    </row>
    <row r="315" spans="9:10">
      <c r="I315" s="11"/>
      <c r="J315" s="11"/>
    </row>
    <row r="316" spans="9:10">
      <c r="I316" s="11"/>
      <c r="J316" s="11"/>
    </row>
    <row r="317" spans="9:10">
      <c r="I317" s="11"/>
      <c r="J317" s="11"/>
    </row>
    <row r="318" spans="9:10">
      <c r="I318" s="11"/>
      <c r="J318" s="11"/>
    </row>
    <row r="319" spans="9:10">
      <c r="I319" s="11"/>
      <c r="J319" s="11"/>
    </row>
    <row r="320" spans="9:10">
      <c r="I320" s="11"/>
      <c r="J320" s="11"/>
    </row>
    <row r="321" spans="9:10">
      <c r="I321" s="11"/>
      <c r="J321" s="11"/>
    </row>
    <row r="322" spans="9:10">
      <c r="I322" s="11"/>
      <c r="J322" s="11"/>
    </row>
    <row r="323" spans="9:10">
      <c r="I323" s="11"/>
      <c r="J323" s="11"/>
    </row>
    <row r="324" spans="9:10">
      <c r="I324" s="11"/>
      <c r="J324" s="11"/>
    </row>
    <row r="325" spans="9:10">
      <c r="I325" s="11"/>
      <c r="J325" s="11"/>
    </row>
    <row r="326" spans="9:10">
      <c r="I326" s="11"/>
      <c r="J326" s="11"/>
    </row>
    <row r="327" spans="9:10">
      <c r="I327" s="11"/>
      <c r="J327" s="11"/>
    </row>
    <row r="328" spans="9:10">
      <c r="I328" s="11"/>
      <c r="J328" s="11"/>
    </row>
    <row r="329" spans="9:10">
      <c r="I329" s="11"/>
      <c r="J329" s="11"/>
    </row>
    <row r="330" spans="9:10">
      <c r="I330" s="11"/>
      <c r="J330" s="11"/>
    </row>
    <row r="331" spans="9:10">
      <c r="I331" s="11"/>
      <c r="J331" s="11"/>
    </row>
    <row r="332" spans="9:10">
      <c r="I332" s="11"/>
      <c r="J332" s="11"/>
    </row>
    <row r="333" spans="9:10">
      <c r="I333" s="11"/>
      <c r="J333" s="11"/>
    </row>
    <row r="334" spans="9:10">
      <c r="I334" s="11"/>
      <c r="J334" s="11"/>
    </row>
    <row r="335" spans="9:10">
      <c r="I335" s="11"/>
      <c r="J335" s="11"/>
    </row>
    <row r="336" spans="9:10">
      <c r="I336" s="11"/>
      <c r="J336" s="11"/>
    </row>
    <row r="337" spans="9:10">
      <c r="I337" s="11"/>
      <c r="J337" s="11"/>
    </row>
    <row r="338" spans="9:10">
      <c r="I338" s="11"/>
      <c r="J338" s="11"/>
    </row>
    <row r="339" spans="9:10">
      <c r="I339" s="11"/>
      <c r="J339" s="11"/>
    </row>
    <row r="340" spans="9:10">
      <c r="I340" s="11"/>
      <c r="J340" s="11"/>
    </row>
    <row r="341" spans="9:10">
      <c r="I341" s="11"/>
      <c r="J341" s="11"/>
    </row>
    <row r="342" spans="9:10">
      <c r="I342" s="11"/>
      <c r="J342" s="11"/>
    </row>
    <row r="343" spans="9:10">
      <c r="I343" s="11"/>
      <c r="J343" s="11"/>
    </row>
    <row r="344" spans="9:10">
      <c r="I344" s="11"/>
      <c r="J344" s="11"/>
    </row>
    <row r="345" spans="9:10">
      <c r="I345" s="11"/>
      <c r="J345" s="11"/>
    </row>
    <row r="346" spans="9:10">
      <c r="I346" s="11"/>
      <c r="J346" s="11"/>
    </row>
    <row r="347" spans="9:10">
      <c r="I347" s="11"/>
      <c r="J347" s="11"/>
    </row>
    <row r="348" spans="9:10">
      <c r="I348" s="11"/>
      <c r="J348" s="11"/>
    </row>
    <row r="349" spans="9:10">
      <c r="I349" s="11"/>
      <c r="J349" s="11"/>
    </row>
    <row r="350" spans="9:10">
      <c r="I350" s="11"/>
      <c r="J350" s="11"/>
    </row>
    <row r="351" spans="9:10">
      <c r="I351" s="11"/>
      <c r="J351" s="11"/>
    </row>
    <row r="352" spans="9:10">
      <c r="I352" s="11"/>
      <c r="J352" s="11"/>
    </row>
    <row r="353" spans="9:10">
      <c r="I353" s="11"/>
      <c r="J353" s="11"/>
    </row>
    <row r="354" spans="9:10">
      <c r="I354" s="11"/>
      <c r="J354" s="11"/>
    </row>
    <row r="355" spans="9:10">
      <c r="I355" s="11"/>
      <c r="J355" s="11"/>
    </row>
    <row r="356" spans="9:10">
      <c r="I356" s="11"/>
      <c r="J356" s="11"/>
    </row>
    <row r="357" spans="9:10">
      <c r="I357" s="11"/>
      <c r="J357" s="11"/>
    </row>
    <row r="358" spans="9:10">
      <c r="I358" s="11"/>
      <c r="J358" s="11"/>
    </row>
    <row r="359" spans="9:10">
      <c r="I359" s="11"/>
      <c r="J359" s="11"/>
    </row>
    <row r="360" spans="9:10">
      <c r="I360" s="11"/>
      <c r="J360" s="11"/>
    </row>
    <row r="361" spans="9:10">
      <c r="I361" s="11"/>
      <c r="J361" s="11"/>
    </row>
    <row r="362" spans="9:10">
      <c r="I362" s="11"/>
      <c r="J362" s="11"/>
    </row>
    <row r="363" spans="9:10">
      <c r="I363" s="11"/>
      <c r="J363" s="11"/>
    </row>
    <row r="364" spans="9:10">
      <c r="I364" s="11"/>
      <c r="J364" s="11"/>
    </row>
    <row r="365" spans="9:10">
      <c r="I365" s="11"/>
      <c r="J365" s="11"/>
    </row>
    <row r="366" spans="9:10">
      <c r="I366" s="11"/>
      <c r="J366" s="11"/>
    </row>
    <row r="367" spans="9:10">
      <c r="I367" s="11"/>
      <c r="J367" s="11"/>
    </row>
    <row r="368" spans="9:10">
      <c r="I368" s="11"/>
      <c r="J368" s="11"/>
    </row>
    <row r="369" spans="9:10">
      <c r="I369" s="11"/>
      <c r="J369" s="11"/>
    </row>
    <row r="370" spans="9:10">
      <c r="I370" s="11"/>
      <c r="J370" s="11"/>
    </row>
    <row r="371" spans="9:10">
      <c r="I371" s="11"/>
      <c r="J371" s="11"/>
    </row>
    <row r="372" spans="9:10">
      <c r="I372" s="11"/>
      <c r="J372" s="11"/>
    </row>
    <row r="373" spans="9:10">
      <c r="I373" s="11"/>
      <c r="J373" s="11"/>
    </row>
    <row r="374" spans="9:10">
      <c r="I374" s="11"/>
      <c r="J374" s="11"/>
    </row>
    <row r="375" spans="9:10">
      <c r="I375" s="11"/>
      <c r="J375" s="11"/>
    </row>
    <row r="376" spans="9:10">
      <c r="I376" s="11"/>
      <c r="J376" s="11"/>
    </row>
    <row r="377" spans="9:10">
      <c r="I377" s="11"/>
      <c r="J377" s="11"/>
    </row>
    <row r="378" spans="9:10">
      <c r="I378" s="11"/>
      <c r="J378" s="11"/>
    </row>
    <row r="379" spans="9:10">
      <c r="I379" s="11"/>
      <c r="J379" s="11"/>
    </row>
    <row r="380" spans="9:10">
      <c r="I380" s="11"/>
      <c r="J380" s="11"/>
    </row>
    <row r="381" spans="9:10">
      <c r="I381" s="11"/>
      <c r="J381" s="11"/>
    </row>
    <row r="382" spans="9:10">
      <c r="I382" s="11"/>
      <c r="J382" s="11"/>
    </row>
    <row r="383" spans="9:10">
      <c r="I383" s="11"/>
      <c r="J383" s="11"/>
    </row>
    <row r="384" spans="9:10">
      <c r="I384" s="11"/>
      <c r="J384" s="11"/>
    </row>
    <row r="385" spans="9:10">
      <c r="I385" s="11"/>
      <c r="J385" s="11"/>
    </row>
    <row r="386" spans="9:10">
      <c r="I386" s="11"/>
      <c r="J386" s="11"/>
    </row>
    <row r="387" spans="9:10">
      <c r="I387" s="11"/>
      <c r="J387" s="11"/>
    </row>
    <row r="388" spans="9:10">
      <c r="I388" s="11"/>
      <c r="J388" s="11"/>
    </row>
    <row r="389" spans="9:10">
      <c r="I389" s="11"/>
      <c r="J389" s="11"/>
    </row>
    <row r="390" spans="9:10">
      <c r="I390" s="11"/>
      <c r="J390" s="11"/>
    </row>
    <row r="391" spans="9:10">
      <c r="I391" s="11"/>
      <c r="J391" s="11"/>
    </row>
    <row r="392" spans="9:10">
      <c r="I392" s="11"/>
      <c r="J392" s="11"/>
    </row>
    <row r="393" spans="9:10">
      <c r="I393" s="11"/>
      <c r="J393" s="11"/>
    </row>
    <row r="394" spans="9:10">
      <c r="I394" s="11"/>
      <c r="J394" s="11"/>
    </row>
    <row r="395" spans="9:10">
      <c r="I395" s="11"/>
      <c r="J395" s="11"/>
    </row>
    <row r="396" spans="9:10">
      <c r="I396" s="11"/>
      <c r="J396" s="11"/>
    </row>
    <row r="397" spans="9:10">
      <c r="I397" s="11"/>
      <c r="J397" s="11"/>
    </row>
    <row r="398" spans="9:10">
      <c r="I398" s="11"/>
      <c r="J398" s="11"/>
    </row>
    <row r="399" spans="9:10">
      <c r="I399" s="11"/>
      <c r="J399" s="11"/>
    </row>
    <row r="400" spans="9:10">
      <c r="I400" s="11"/>
      <c r="J400" s="11"/>
    </row>
    <row r="401" spans="9:10">
      <c r="I401" s="11"/>
      <c r="J401" s="11"/>
    </row>
    <row r="402" spans="9:10">
      <c r="I402" s="11"/>
      <c r="J402" s="11"/>
    </row>
    <row r="403" spans="9:10">
      <c r="I403" s="11"/>
      <c r="J403" s="11"/>
    </row>
    <row r="404" spans="9:10">
      <c r="I404" s="11"/>
      <c r="J404" s="11"/>
    </row>
    <row r="405" spans="9:10">
      <c r="I405" s="11"/>
      <c r="J405" s="11"/>
    </row>
    <row r="406" spans="9:10">
      <c r="I406" s="11"/>
      <c r="J406" s="11"/>
    </row>
    <row r="407" spans="9:10">
      <c r="I407" s="11"/>
      <c r="J407" s="11"/>
    </row>
    <row r="408" spans="9:10">
      <c r="I408" s="11"/>
      <c r="J408" s="11"/>
    </row>
    <row r="409" spans="9:10">
      <c r="I409" s="11"/>
      <c r="J409" s="11"/>
    </row>
    <row r="410" spans="9:10">
      <c r="I410" s="11"/>
      <c r="J410" s="11"/>
    </row>
    <row r="411" spans="9:10">
      <c r="I411" s="11"/>
      <c r="J411" s="11"/>
    </row>
    <row r="412" spans="9:10">
      <c r="I412" s="11"/>
      <c r="J412" s="11"/>
    </row>
    <row r="413" spans="9:10">
      <c r="I413" s="11"/>
      <c r="J413" s="11"/>
    </row>
    <row r="414" spans="9:10">
      <c r="I414" s="11"/>
      <c r="J414" s="11"/>
    </row>
    <row r="415" spans="9:10">
      <c r="I415" s="11"/>
      <c r="J415" s="11"/>
    </row>
    <row r="416" spans="9:10">
      <c r="I416" s="11"/>
      <c r="J416" s="11"/>
    </row>
    <row r="417" spans="9:10">
      <c r="I417" s="11"/>
      <c r="J417" s="11"/>
    </row>
    <row r="418" spans="9:10">
      <c r="I418" s="11"/>
      <c r="J418" s="11"/>
    </row>
    <row r="419" spans="9:10">
      <c r="I419" s="11"/>
      <c r="J419" s="11"/>
    </row>
    <row r="420" spans="9:10">
      <c r="I420" s="11"/>
      <c r="J420" s="11"/>
    </row>
    <row r="421" spans="9:10">
      <c r="I421" s="11"/>
      <c r="J421" s="11"/>
    </row>
    <row r="422" spans="9:10">
      <c r="I422" s="11"/>
      <c r="J422" s="11"/>
    </row>
    <row r="423" spans="9:10">
      <c r="I423" s="11"/>
      <c r="J423" s="11"/>
    </row>
    <row r="424" spans="9:10">
      <c r="I424" s="11"/>
      <c r="J424" s="11"/>
    </row>
    <row r="425" spans="9:10">
      <c r="I425" s="11"/>
      <c r="J425" s="11"/>
    </row>
    <row r="426" spans="9:10">
      <c r="I426" s="11"/>
      <c r="J426" s="11"/>
    </row>
    <row r="427" spans="9:10">
      <c r="I427" s="11"/>
      <c r="J427" s="11"/>
    </row>
    <row r="428" spans="9:10">
      <c r="I428" s="11"/>
      <c r="J428" s="11"/>
    </row>
    <row r="429" spans="9:10">
      <c r="I429" s="11"/>
      <c r="J429" s="11"/>
    </row>
    <row r="430" spans="9:10">
      <c r="I430" s="11"/>
      <c r="J430" s="11"/>
    </row>
    <row r="431" spans="9:10">
      <c r="I431" s="11"/>
      <c r="J431" s="11"/>
    </row>
    <row r="432" spans="9:10">
      <c r="I432" s="11"/>
      <c r="J432" s="11"/>
    </row>
    <row r="433" spans="9:10">
      <c r="I433" s="11"/>
      <c r="J433" s="11"/>
    </row>
    <row r="434" spans="9:10">
      <c r="I434" s="11"/>
      <c r="J434" s="11"/>
    </row>
    <row r="435" spans="9:10">
      <c r="I435" s="11"/>
      <c r="J435" s="11"/>
    </row>
    <row r="436" spans="9:10">
      <c r="I436" s="11"/>
      <c r="J436" s="11"/>
    </row>
    <row r="437" spans="9:10">
      <c r="I437" s="11"/>
      <c r="J437" s="11"/>
    </row>
    <row r="438" spans="9:10">
      <c r="I438" s="11"/>
      <c r="J438" s="11"/>
    </row>
    <row r="439" spans="9:10">
      <c r="I439" s="11"/>
      <c r="J439" s="11"/>
    </row>
    <row r="440" spans="9:10">
      <c r="I440" s="11"/>
      <c r="J440" s="11"/>
    </row>
    <row r="441" spans="9:10">
      <c r="I441" s="11"/>
      <c r="J441" s="11"/>
    </row>
    <row r="442" spans="9:10">
      <c r="I442" s="11"/>
      <c r="J442" s="11"/>
    </row>
    <row r="443" spans="9:10">
      <c r="I443" s="11"/>
      <c r="J443" s="11"/>
    </row>
    <row r="444" spans="9:10">
      <c r="I444" s="11"/>
      <c r="J444" s="11"/>
    </row>
    <row r="445" spans="9:10">
      <c r="I445" s="11"/>
      <c r="J445" s="11"/>
    </row>
    <row r="446" spans="9:10">
      <c r="I446" s="11"/>
      <c r="J446" s="11"/>
    </row>
    <row r="447" spans="9:10">
      <c r="I447" s="11"/>
      <c r="J447" s="11"/>
    </row>
    <row r="448" spans="9:10">
      <c r="I448" s="11"/>
      <c r="J448" s="11"/>
    </row>
    <row r="449" spans="9:10">
      <c r="I449" s="11"/>
      <c r="J449" s="11"/>
    </row>
    <row r="450" spans="9:10">
      <c r="I450" s="11"/>
      <c r="J450" s="11"/>
    </row>
    <row r="451" spans="9:10">
      <c r="I451" s="11"/>
      <c r="J451" s="11"/>
    </row>
    <row r="452" spans="9:10">
      <c r="I452" s="11"/>
      <c r="J452" s="11"/>
    </row>
    <row r="453" spans="9:10">
      <c r="I453" s="11"/>
      <c r="J453" s="11"/>
    </row>
    <row r="454" spans="9:10">
      <c r="I454" s="11"/>
      <c r="J454" s="11"/>
    </row>
    <row r="455" spans="9:10">
      <c r="I455" s="11"/>
      <c r="J455" s="11"/>
    </row>
    <row r="456" spans="9:10">
      <c r="I456" s="11"/>
      <c r="J456" s="11"/>
    </row>
    <row r="457" spans="9:10">
      <c r="I457" s="11"/>
      <c r="J457" s="11"/>
    </row>
    <row r="458" spans="9:10">
      <c r="I458" s="11"/>
      <c r="J458" s="11"/>
    </row>
    <row r="459" spans="9:10">
      <c r="I459" s="11"/>
      <c r="J459" s="11"/>
    </row>
    <row r="460" spans="9:10">
      <c r="I460" s="11"/>
      <c r="J460" s="11"/>
    </row>
    <row r="461" spans="9:10">
      <c r="I461" s="11"/>
      <c r="J461" s="11"/>
    </row>
    <row r="462" spans="9:10">
      <c r="I462" s="11"/>
      <c r="J462" s="11"/>
    </row>
    <row r="463" spans="9:10">
      <c r="I463" s="11"/>
      <c r="J463" s="11"/>
    </row>
    <row r="464" spans="9:10">
      <c r="I464" s="11"/>
      <c r="J464" s="11"/>
    </row>
    <row r="465" spans="9:10">
      <c r="I465" s="11"/>
      <c r="J465" s="11"/>
    </row>
    <row r="466" spans="9:10">
      <c r="I466" s="11"/>
      <c r="J466" s="11"/>
    </row>
    <row r="467" spans="9:10">
      <c r="I467" s="11"/>
      <c r="J467" s="11"/>
    </row>
    <row r="468" spans="9:10">
      <c r="I468" s="11"/>
      <c r="J468" s="11"/>
    </row>
    <row r="469" spans="9:10">
      <c r="I469" s="11"/>
      <c r="J469" s="11"/>
    </row>
    <row r="470" spans="9:10">
      <c r="I470" s="11"/>
      <c r="J470" s="11"/>
    </row>
    <row r="471" spans="9:10">
      <c r="I471" s="11"/>
      <c r="J471" s="11"/>
    </row>
    <row r="472" spans="9:10">
      <c r="I472" s="11"/>
      <c r="J472" s="11"/>
    </row>
    <row r="473" spans="9:10">
      <c r="I473" s="11"/>
      <c r="J473" s="11"/>
    </row>
    <row r="474" spans="9:10">
      <c r="I474" s="11"/>
      <c r="J474" s="11"/>
    </row>
    <row r="475" spans="9:10">
      <c r="I475" s="11"/>
      <c r="J475" s="11"/>
    </row>
    <row r="476" spans="9:10">
      <c r="I476" s="11"/>
      <c r="J476" s="11"/>
    </row>
    <row r="477" spans="9:10">
      <c r="I477" s="11"/>
      <c r="J477" s="11"/>
    </row>
    <row r="478" spans="9:10">
      <c r="I478" s="11"/>
      <c r="J478" s="11"/>
    </row>
    <row r="479" spans="9:10">
      <c r="I479" s="11"/>
      <c r="J479" s="11"/>
    </row>
    <row r="480" spans="9:10">
      <c r="I480" s="11"/>
      <c r="J480" s="11"/>
    </row>
    <row r="481" spans="9:10">
      <c r="I481" s="11"/>
      <c r="J481" s="11"/>
    </row>
    <row r="482" spans="9:10">
      <c r="I482" s="11"/>
      <c r="J482" s="11"/>
    </row>
    <row r="483" spans="9:10">
      <c r="I483" s="11"/>
      <c r="J483" s="11"/>
    </row>
    <row r="484" spans="9:10">
      <c r="I484" s="11"/>
      <c r="J484" s="11"/>
    </row>
    <row r="485" spans="9:10">
      <c r="I485" s="11"/>
      <c r="J485" s="11"/>
    </row>
    <row r="486" spans="9:10">
      <c r="I486" s="11"/>
      <c r="J486" s="11"/>
    </row>
    <row r="487" spans="9:10">
      <c r="I487" s="11"/>
      <c r="J487" s="11"/>
    </row>
    <row r="488" spans="9:10">
      <c r="I488" s="11"/>
      <c r="J488" s="11"/>
    </row>
    <row r="489" spans="9:10">
      <c r="I489" s="11"/>
      <c r="J489" s="11"/>
    </row>
    <row r="490" spans="9:10">
      <c r="I490" s="11"/>
      <c r="J490" s="11"/>
    </row>
    <row r="491" spans="9:10">
      <c r="I491" s="11"/>
      <c r="J491" s="11"/>
    </row>
    <row r="492" spans="9:10">
      <c r="I492" s="11"/>
      <c r="J492" s="11"/>
    </row>
    <row r="493" spans="9:10">
      <c r="I493" s="11"/>
      <c r="J493" s="11"/>
    </row>
    <row r="494" spans="9:10">
      <c r="I494" s="11"/>
      <c r="J494" s="11"/>
    </row>
    <row r="495" spans="9:10">
      <c r="I495" s="11"/>
      <c r="J495" s="11"/>
    </row>
    <row r="496" spans="9:10">
      <c r="I496" s="11"/>
      <c r="J496" s="11"/>
    </row>
    <row r="497" spans="9:10">
      <c r="I497" s="11"/>
      <c r="J497" s="11"/>
    </row>
    <row r="498" spans="9:10">
      <c r="I498" s="11"/>
      <c r="J498" s="11"/>
    </row>
    <row r="499" spans="9:10">
      <c r="I499" s="11"/>
      <c r="J499" s="11"/>
    </row>
    <row r="500" spans="9:10">
      <c r="I500" s="11"/>
      <c r="J500" s="11"/>
    </row>
    <row r="501" spans="9:10">
      <c r="I501" s="11"/>
      <c r="J501" s="11"/>
    </row>
    <row r="502" spans="9:10">
      <c r="I502" s="11"/>
      <c r="J502" s="11"/>
    </row>
    <row r="503" spans="9:10">
      <c r="I503" s="11"/>
      <c r="J503" s="11"/>
    </row>
    <row r="504" spans="9:10">
      <c r="I504" s="11"/>
      <c r="J504" s="11"/>
    </row>
    <row r="505" spans="9:10">
      <c r="I505" s="11"/>
      <c r="J505" s="11"/>
    </row>
    <row r="506" spans="9:10">
      <c r="I506" s="11"/>
      <c r="J506" s="11"/>
    </row>
    <row r="507" spans="9:10">
      <c r="I507" s="11"/>
      <c r="J507" s="11"/>
    </row>
    <row r="508" spans="9:10">
      <c r="I508" s="11"/>
      <c r="J508" s="11"/>
    </row>
    <row r="509" spans="9:10">
      <c r="I509" s="11"/>
      <c r="J509" s="11"/>
    </row>
    <row r="510" spans="9:10">
      <c r="I510" s="11"/>
      <c r="J510" s="11"/>
    </row>
    <row r="511" spans="9:10">
      <c r="I511" s="11"/>
      <c r="J511" s="11"/>
    </row>
    <row r="512" spans="9:10">
      <c r="I512" s="11"/>
      <c r="J512" s="11"/>
    </row>
    <row r="513" spans="9:10">
      <c r="I513" s="11"/>
      <c r="J513" s="11"/>
    </row>
    <row r="514" spans="9:10">
      <c r="I514" s="11"/>
      <c r="J514" s="11"/>
    </row>
    <row r="515" spans="9:10">
      <c r="I515" s="11"/>
      <c r="J515" s="11"/>
    </row>
    <row r="516" spans="9:10">
      <c r="I516" s="11"/>
      <c r="J516" s="11"/>
    </row>
    <row r="517" spans="9:10">
      <c r="I517" s="11"/>
      <c r="J517" s="11"/>
    </row>
    <row r="518" spans="9:10">
      <c r="I518" s="11"/>
      <c r="J518" s="11"/>
    </row>
    <row r="519" spans="9:10">
      <c r="I519" s="11"/>
      <c r="J519" s="11"/>
    </row>
    <row r="520" spans="9:10">
      <c r="I520" s="11"/>
      <c r="J520" s="11"/>
    </row>
    <row r="521" spans="9:10">
      <c r="I521" s="11"/>
      <c r="J521" s="11"/>
    </row>
    <row r="522" spans="9:10">
      <c r="I522" s="11"/>
      <c r="J522" s="11"/>
    </row>
    <row r="523" spans="9:10">
      <c r="I523" s="11"/>
      <c r="J523" s="11"/>
    </row>
    <row r="524" spans="9:10">
      <c r="I524" s="11"/>
      <c r="J524" s="11"/>
    </row>
    <row r="525" spans="9:10">
      <c r="I525" s="11"/>
      <c r="J525" s="11"/>
    </row>
    <row r="526" spans="9:10">
      <c r="I526" s="11"/>
      <c r="J526" s="11"/>
    </row>
    <row r="527" spans="9:10">
      <c r="I527" s="11"/>
      <c r="J527" s="11"/>
    </row>
    <row r="528" spans="9:10">
      <c r="I528" s="11"/>
      <c r="J528" s="11"/>
    </row>
    <row r="529" spans="9:10">
      <c r="I529" s="11"/>
      <c r="J529" s="11"/>
    </row>
    <row r="530" spans="9:10">
      <c r="I530" s="11"/>
      <c r="J530" s="11"/>
    </row>
    <row r="531" spans="9:10">
      <c r="I531" s="11"/>
      <c r="J531" s="11"/>
    </row>
    <row r="532" spans="9:10">
      <c r="I532" s="11"/>
      <c r="J532" s="11"/>
    </row>
    <row r="533" spans="9:10">
      <c r="I533" s="11"/>
      <c r="J533" s="11"/>
    </row>
    <row r="534" spans="9:10">
      <c r="I534" s="11"/>
      <c r="J534" s="11"/>
    </row>
    <row r="535" spans="9:10">
      <c r="I535" s="11"/>
      <c r="J535" s="11"/>
    </row>
    <row r="536" spans="9:10">
      <c r="I536" s="11"/>
      <c r="J536" s="11"/>
    </row>
    <row r="537" spans="9:10">
      <c r="I537" s="11"/>
      <c r="J537" s="11"/>
    </row>
    <row r="538" spans="9:10">
      <c r="I538" s="11"/>
      <c r="J538" s="11"/>
    </row>
    <row r="539" spans="9:10">
      <c r="I539" s="11"/>
      <c r="J539" s="11"/>
    </row>
    <row r="540" spans="9:10">
      <c r="I540" s="11"/>
      <c r="J540" s="11"/>
    </row>
    <row r="541" spans="9:10">
      <c r="I541" s="11"/>
      <c r="J541" s="11"/>
    </row>
    <row r="542" spans="9:10">
      <c r="I542" s="11"/>
      <c r="J542" s="11"/>
    </row>
    <row r="543" spans="9:10">
      <c r="I543" s="11"/>
      <c r="J543" s="11"/>
    </row>
    <row r="544" spans="9:10">
      <c r="I544" s="11"/>
      <c r="J544" s="11"/>
    </row>
    <row r="545" spans="9:10">
      <c r="I545" s="11"/>
      <c r="J545" s="11"/>
    </row>
    <row r="546" spans="9:10">
      <c r="I546" s="11"/>
      <c r="J546" s="11"/>
    </row>
    <row r="547" spans="9:10">
      <c r="I547" s="11"/>
      <c r="J547" s="11"/>
    </row>
    <row r="548" spans="9:10">
      <c r="I548" s="11"/>
      <c r="J548" s="11"/>
    </row>
    <row r="549" spans="9:10">
      <c r="I549" s="11"/>
      <c r="J549" s="11"/>
    </row>
    <row r="550" spans="9:10">
      <c r="I550" s="11"/>
      <c r="J550" s="11"/>
    </row>
    <row r="551" spans="9:10">
      <c r="I551" s="11"/>
      <c r="J551" s="11"/>
    </row>
    <row r="552" spans="9:10">
      <c r="I552" s="11"/>
      <c r="J552" s="11"/>
    </row>
    <row r="553" spans="9:10">
      <c r="I553" s="11"/>
      <c r="J553" s="11"/>
    </row>
    <row r="554" spans="9:10">
      <c r="I554" s="11"/>
      <c r="J554" s="11"/>
    </row>
    <row r="555" spans="9:10">
      <c r="I555" s="11"/>
      <c r="J555" s="11"/>
    </row>
    <row r="556" spans="9:10">
      <c r="I556" s="11"/>
      <c r="J556" s="11"/>
    </row>
    <row r="557" spans="9:10">
      <c r="I557" s="11"/>
      <c r="J557" s="11"/>
    </row>
    <row r="558" spans="9:10">
      <c r="I558" s="11"/>
      <c r="J558" s="11"/>
    </row>
    <row r="559" spans="9:10">
      <c r="I559" s="11"/>
      <c r="J559" s="11"/>
    </row>
    <row r="560" spans="9:10">
      <c r="I560" s="11"/>
      <c r="J560" s="11"/>
    </row>
    <row r="561" spans="9:10">
      <c r="I561" s="11"/>
      <c r="J561" s="11"/>
    </row>
    <row r="562" spans="9:10">
      <c r="I562" s="11"/>
      <c r="J562" s="11"/>
    </row>
    <row r="563" spans="9:10">
      <c r="I563" s="11"/>
      <c r="J563" s="11"/>
    </row>
    <row r="564" spans="9:10">
      <c r="I564" s="11"/>
      <c r="J564" s="11"/>
    </row>
    <row r="565" spans="9:10">
      <c r="I565" s="11"/>
      <c r="J565" s="11"/>
    </row>
    <row r="566" spans="9:10">
      <c r="I566" s="11"/>
      <c r="J566" s="11"/>
    </row>
    <row r="567" spans="9:10">
      <c r="I567" s="11"/>
      <c r="J567" s="11"/>
    </row>
    <row r="568" spans="9:10">
      <c r="I568" s="11"/>
      <c r="J568" s="11"/>
    </row>
    <row r="569" spans="9:10">
      <c r="I569" s="11"/>
      <c r="J569" s="11"/>
    </row>
    <row r="570" spans="9:10">
      <c r="I570" s="11"/>
      <c r="J570" s="11"/>
    </row>
    <row r="571" spans="9:10">
      <c r="I571" s="11"/>
      <c r="J571" s="11"/>
    </row>
    <row r="572" spans="9:10">
      <c r="I572" s="11"/>
      <c r="J572" s="11"/>
    </row>
    <row r="573" spans="9:10">
      <c r="I573" s="11"/>
      <c r="J573" s="11"/>
    </row>
    <row r="574" spans="9:10">
      <c r="I574" s="11"/>
      <c r="J574" s="11"/>
    </row>
    <row r="575" spans="9:10">
      <c r="I575" s="11"/>
      <c r="J575" s="11"/>
    </row>
    <row r="576" spans="9:10">
      <c r="I576" s="11"/>
      <c r="J576" s="11"/>
    </row>
    <row r="577" spans="9:10">
      <c r="I577" s="11"/>
      <c r="J577" s="11"/>
    </row>
    <row r="578" spans="9:10">
      <c r="I578" s="11"/>
      <c r="J578" s="11"/>
    </row>
    <row r="579" spans="9:10">
      <c r="I579" s="11"/>
      <c r="J579" s="11"/>
    </row>
    <row r="580" spans="9:10">
      <c r="I580" s="11"/>
      <c r="J580" s="11"/>
    </row>
    <row r="581" spans="9:10">
      <c r="I581" s="11"/>
      <c r="J581" s="11"/>
    </row>
    <row r="582" spans="9:10">
      <c r="I582" s="11"/>
      <c r="J582" s="11"/>
    </row>
    <row r="583" spans="9:10">
      <c r="I583" s="11"/>
      <c r="J583" s="11"/>
    </row>
    <row r="584" spans="9:10">
      <c r="I584" s="11"/>
      <c r="J584" s="11"/>
    </row>
    <row r="585" spans="9:10">
      <c r="I585" s="11"/>
      <c r="J585" s="11"/>
    </row>
    <row r="586" spans="9:10">
      <c r="I586" s="11"/>
      <c r="J586" s="11"/>
    </row>
    <row r="587" spans="9:10">
      <c r="I587" s="11"/>
      <c r="J587" s="11"/>
    </row>
    <row r="588" spans="9:10">
      <c r="I588" s="11"/>
      <c r="J588" s="11"/>
    </row>
    <row r="589" spans="9:10">
      <c r="I589" s="11"/>
      <c r="J589" s="11"/>
    </row>
    <row r="590" spans="9:10">
      <c r="I590" s="11"/>
      <c r="J590" s="11"/>
    </row>
    <row r="591" spans="9:10">
      <c r="I591" s="11"/>
      <c r="J591" s="11"/>
    </row>
    <row r="592" spans="9:10">
      <c r="I592" s="11"/>
      <c r="J592" s="11"/>
    </row>
    <row r="593" spans="9:10">
      <c r="I593" s="11"/>
      <c r="J593" s="11"/>
    </row>
    <row r="594" spans="9:10">
      <c r="I594" s="11"/>
      <c r="J594" s="11"/>
    </row>
    <row r="595" spans="9:10">
      <c r="I595" s="11"/>
      <c r="J595" s="11"/>
    </row>
    <row r="596" spans="9:10">
      <c r="I596" s="11"/>
      <c r="J596" s="11"/>
    </row>
    <row r="597" spans="9:10">
      <c r="I597" s="11"/>
      <c r="J597" s="11"/>
    </row>
    <row r="598" spans="9:10">
      <c r="I598" s="11"/>
      <c r="J598" s="11"/>
    </row>
    <row r="599" spans="9:10">
      <c r="I599" s="11"/>
      <c r="J599" s="11"/>
    </row>
    <row r="600" spans="9:10">
      <c r="I600" s="11"/>
      <c r="J600" s="11"/>
    </row>
    <row r="601" spans="9:10">
      <c r="I601" s="11"/>
      <c r="J601" s="11"/>
    </row>
    <row r="602" spans="9:10">
      <c r="I602" s="11"/>
      <c r="J602" s="11"/>
    </row>
    <row r="603" spans="9:10">
      <c r="I603" s="11"/>
      <c r="J603" s="11"/>
    </row>
    <row r="604" spans="9:10">
      <c r="I604" s="11"/>
      <c r="J604" s="11"/>
    </row>
    <row r="605" spans="9:10">
      <c r="I605" s="11"/>
      <c r="J605" s="11"/>
    </row>
    <row r="606" spans="9:10">
      <c r="I606" s="11"/>
      <c r="J606" s="11"/>
    </row>
    <row r="607" spans="9:10">
      <c r="I607" s="11"/>
      <c r="J607" s="11"/>
    </row>
    <row r="608" spans="9:10">
      <c r="I608" s="11"/>
      <c r="J608" s="11"/>
    </row>
    <row r="609" spans="9:10">
      <c r="I609" s="11"/>
      <c r="J609" s="11"/>
    </row>
    <row r="610" spans="9:10">
      <c r="I610" s="11"/>
      <c r="J610" s="11"/>
    </row>
    <row r="611" spans="9:10">
      <c r="I611" s="11"/>
      <c r="J611" s="11"/>
    </row>
    <row r="612" spans="9:10">
      <c r="I612" s="11"/>
      <c r="J612" s="11"/>
    </row>
    <row r="613" spans="9:10">
      <c r="I613" s="11"/>
      <c r="J613" s="11"/>
    </row>
    <row r="614" spans="9:10">
      <c r="I614" s="11"/>
      <c r="J614" s="11"/>
    </row>
    <row r="615" spans="9:10">
      <c r="I615" s="11"/>
      <c r="J615" s="11"/>
    </row>
    <row r="616" spans="9:10">
      <c r="I616" s="11"/>
      <c r="J616" s="11"/>
    </row>
    <row r="617" spans="9:10">
      <c r="I617" s="11"/>
      <c r="J617" s="11"/>
    </row>
    <row r="618" spans="9:10">
      <c r="I618" s="11"/>
      <c r="J618" s="11"/>
    </row>
    <row r="619" spans="9:10">
      <c r="I619" s="11"/>
      <c r="J619" s="11"/>
    </row>
    <row r="620" spans="9:10">
      <c r="I620" s="11"/>
      <c r="J620" s="11"/>
    </row>
    <row r="621" spans="9:10">
      <c r="I621" s="11"/>
      <c r="J621" s="11"/>
    </row>
    <row r="622" spans="9:10">
      <c r="I622" s="11"/>
      <c r="J622" s="11"/>
    </row>
    <row r="623" spans="9:10">
      <c r="I623" s="11"/>
      <c r="J623" s="11"/>
    </row>
    <row r="624" spans="9:10">
      <c r="I624" s="11"/>
      <c r="J624" s="11"/>
    </row>
    <row r="625" spans="9:10">
      <c r="I625" s="11"/>
      <c r="J625" s="11"/>
    </row>
    <row r="626" spans="9:10">
      <c r="I626" s="11"/>
      <c r="J626" s="11"/>
    </row>
    <row r="627" spans="9:10">
      <c r="I627" s="11"/>
      <c r="J627" s="11"/>
    </row>
    <row r="628" spans="9:10">
      <c r="I628" s="11"/>
      <c r="J628" s="11"/>
    </row>
    <row r="629" spans="9:10">
      <c r="I629" s="11"/>
      <c r="J629" s="11"/>
    </row>
    <row r="630" spans="9:10">
      <c r="I630" s="11"/>
      <c r="J630" s="11"/>
    </row>
    <row r="631" spans="9:10">
      <c r="I631" s="11"/>
      <c r="J631" s="11"/>
    </row>
    <row r="632" spans="9:10">
      <c r="I632" s="11"/>
      <c r="J632" s="11"/>
    </row>
    <row r="633" spans="9:10">
      <c r="I633" s="11"/>
      <c r="J633" s="11"/>
    </row>
    <row r="634" spans="9:10">
      <c r="I634" s="11"/>
      <c r="J634" s="11"/>
    </row>
    <row r="635" spans="9:10">
      <c r="I635" s="11"/>
      <c r="J635" s="11"/>
    </row>
    <row r="636" spans="9:10">
      <c r="I636" s="11"/>
      <c r="J636" s="11"/>
    </row>
    <row r="637" spans="9:10">
      <c r="I637" s="11"/>
      <c r="J637" s="11"/>
    </row>
    <row r="638" spans="9:10">
      <c r="I638" s="11"/>
      <c r="J638" s="11"/>
    </row>
    <row r="639" spans="9:10">
      <c r="I639" s="11"/>
      <c r="J639" s="11"/>
    </row>
    <row r="640" spans="9:10">
      <c r="I640" s="11"/>
      <c r="J640" s="11"/>
    </row>
    <row r="641" spans="9:10">
      <c r="I641" s="11"/>
      <c r="J641" s="11"/>
    </row>
    <row r="642" spans="9:10">
      <c r="I642" s="11"/>
      <c r="J642" s="11"/>
    </row>
    <row r="643" spans="9:10">
      <c r="I643" s="11"/>
      <c r="J643" s="11"/>
    </row>
    <row r="644" spans="9:10">
      <c r="I644" s="11"/>
      <c r="J644" s="11"/>
    </row>
    <row r="645" spans="9:10">
      <c r="I645" s="11"/>
      <c r="J645" s="11"/>
    </row>
    <row r="646" spans="9:10">
      <c r="I646" s="11"/>
      <c r="J646" s="11"/>
    </row>
    <row r="647" spans="9:10">
      <c r="I647" s="11"/>
      <c r="J647" s="11"/>
    </row>
    <row r="648" spans="9:10">
      <c r="I648" s="11"/>
      <c r="J648" s="11"/>
    </row>
    <row r="649" spans="9:10">
      <c r="I649" s="11"/>
      <c r="J649" s="11"/>
    </row>
    <row r="650" spans="9:10">
      <c r="I650" s="11"/>
      <c r="J650" s="11"/>
    </row>
    <row r="651" spans="9:10">
      <c r="I651" s="11"/>
      <c r="J651" s="11"/>
    </row>
    <row r="652" spans="9:10">
      <c r="I652" s="11"/>
      <c r="J652" s="11"/>
    </row>
    <row r="653" spans="9:10">
      <c r="I653" s="11"/>
      <c r="J653" s="11"/>
    </row>
    <row r="654" spans="9:10">
      <c r="I654" s="11"/>
      <c r="J654" s="11"/>
    </row>
    <row r="655" spans="9:10">
      <c r="I655" s="11"/>
      <c r="J655" s="11"/>
    </row>
    <row r="656" spans="9:10">
      <c r="I656" s="11"/>
      <c r="J656" s="11"/>
    </row>
    <row r="657" spans="9:10">
      <c r="I657" s="11"/>
      <c r="J657" s="11"/>
    </row>
    <row r="658" spans="9:10">
      <c r="I658" s="11"/>
      <c r="J658" s="11"/>
    </row>
    <row r="659" spans="9:10">
      <c r="I659" s="11"/>
      <c r="J659" s="11"/>
    </row>
    <row r="660" spans="9:10">
      <c r="I660" s="11"/>
      <c r="J660" s="11"/>
    </row>
    <row r="661" spans="9:10">
      <c r="I661" s="11"/>
      <c r="J661" s="11"/>
    </row>
    <row r="662" spans="9:10">
      <c r="I662" s="11"/>
      <c r="J662" s="11"/>
    </row>
    <row r="663" spans="9:10">
      <c r="I663" s="11"/>
      <c r="J663" s="11"/>
    </row>
    <row r="664" spans="9:10">
      <c r="I664" s="11"/>
      <c r="J664" s="11"/>
    </row>
    <row r="665" spans="9:10">
      <c r="I665" s="11"/>
      <c r="J665" s="11"/>
    </row>
    <row r="666" spans="9:10">
      <c r="I666" s="11"/>
      <c r="J666" s="11"/>
    </row>
    <row r="667" spans="9:10">
      <c r="I667" s="11"/>
      <c r="J667" s="11"/>
    </row>
    <row r="668" spans="9:10">
      <c r="I668" s="11"/>
      <c r="J668" s="11"/>
    </row>
    <row r="669" spans="9:10">
      <c r="I669" s="11"/>
      <c r="J669" s="11"/>
    </row>
    <row r="670" spans="9:10">
      <c r="I670" s="11"/>
      <c r="J670" s="11"/>
    </row>
    <row r="671" spans="9:10">
      <c r="I671" s="11"/>
      <c r="J671" s="11"/>
    </row>
    <row r="672" spans="9:10">
      <c r="I672" s="11"/>
      <c r="J672" s="11"/>
    </row>
    <row r="673" spans="9:10">
      <c r="I673" s="11"/>
      <c r="J673" s="11"/>
    </row>
    <row r="674" spans="9:10">
      <c r="I674" s="11"/>
      <c r="J674" s="11"/>
    </row>
    <row r="675" spans="9:10">
      <c r="I675" s="11"/>
      <c r="J675" s="11"/>
    </row>
    <row r="676" spans="9:10">
      <c r="I676" s="11"/>
      <c r="J676" s="11"/>
    </row>
    <row r="677" spans="9:10">
      <c r="I677" s="11"/>
      <c r="J677" s="11"/>
    </row>
    <row r="678" spans="9:10">
      <c r="I678" s="11"/>
      <c r="J678" s="11"/>
    </row>
    <row r="679" spans="9:10">
      <c r="I679" s="11"/>
      <c r="J679" s="11"/>
    </row>
    <row r="680" spans="9:10">
      <c r="I680" s="11"/>
      <c r="J680" s="11"/>
    </row>
    <row r="681" spans="9:10">
      <c r="I681" s="11"/>
      <c r="J681" s="11"/>
    </row>
    <row r="682" spans="9:10">
      <c r="I682" s="11"/>
      <c r="J682" s="11"/>
    </row>
    <row r="683" spans="9:10">
      <c r="I683" s="11"/>
      <c r="J683" s="11"/>
    </row>
    <row r="684" spans="9:10">
      <c r="I684" s="11"/>
      <c r="J684" s="11"/>
    </row>
    <row r="685" spans="9:10">
      <c r="I685" s="11"/>
      <c r="J685" s="11"/>
    </row>
    <row r="686" spans="9:10">
      <c r="I686" s="11"/>
      <c r="J686" s="11"/>
    </row>
    <row r="687" spans="9:10">
      <c r="I687" s="11"/>
      <c r="J687" s="11"/>
    </row>
    <row r="688" spans="9:10">
      <c r="I688" s="11"/>
      <c r="J688" s="11"/>
    </row>
    <row r="689" spans="9:10">
      <c r="I689" s="11"/>
      <c r="J689" s="11"/>
    </row>
    <row r="690" spans="9:10">
      <c r="I690" s="11"/>
      <c r="J690" s="11"/>
    </row>
    <row r="691" spans="9:10">
      <c r="I691" s="11"/>
      <c r="J691" s="11"/>
    </row>
    <row r="692" spans="9:10">
      <c r="I692" s="11"/>
      <c r="J692" s="11"/>
    </row>
    <row r="693" spans="9:10">
      <c r="I693" s="11"/>
      <c r="J693" s="11"/>
    </row>
    <row r="694" spans="9:10">
      <c r="I694" s="11"/>
      <c r="J694" s="11"/>
    </row>
    <row r="695" spans="9:10">
      <c r="I695" s="11"/>
      <c r="J695" s="11"/>
    </row>
    <row r="696" spans="9:10">
      <c r="I696" s="11"/>
      <c r="J696" s="11"/>
    </row>
    <row r="697" spans="9:10">
      <c r="I697" s="11"/>
      <c r="J697" s="11"/>
    </row>
    <row r="698" spans="9:10">
      <c r="I698" s="11"/>
      <c r="J698" s="11"/>
    </row>
    <row r="699" spans="9:10">
      <c r="I699" s="11"/>
      <c r="J699" s="11"/>
    </row>
    <row r="700" spans="9:10">
      <c r="I700" s="11"/>
      <c r="J700" s="11"/>
    </row>
    <row r="701" spans="9:10">
      <c r="I701" s="11"/>
      <c r="J701" s="11"/>
    </row>
    <row r="702" spans="9:10">
      <c r="I702" s="11"/>
      <c r="J702" s="11"/>
    </row>
    <row r="703" spans="9:10">
      <c r="I703" s="11"/>
      <c r="J703" s="11"/>
    </row>
    <row r="704" spans="9:10">
      <c r="I704" s="11"/>
      <c r="J704" s="11"/>
    </row>
    <row r="705" spans="9:10">
      <c r="I705" s="11"/>
      <c r="J705" s="11"/>
    </row>
    <row r="706" spans="9:10">
      <c r="I706" s="11"/>
      <c r="J706" s="11"/>
    </row>
    <row r="707" spans="9:10">
      <c r="I707" s="11"/>
      <c r="J707" s="11"/>
    </row>
    <row r="708" spans="9:10">
      <c r="I708" s="11"/>
      <c r="J708" s="11"/>
    </row>
    <row r="709" spans="9:10">
      <c r="I709" s="11"/>
      <c r="J709" s="11"/>
    </row>
    <row r="710" spans="9:10">
      <c r="I710" s="11"/>
      <c r="J710" s="11"/>
    </row>
    <row r="711" spans="9:10">
      <c r="I711" s="11"/>
      <c r="J711" s="11"/>
    </row>
    <row r="712" spans="9:10">
      <c r="I712" s="11"/>
      <c r="J712" s="11"/>
    </row>
    <row r="713" spans="9:10">
      <c r="I713" s="11"/>
      <c r="J713" s="11"/>
    </row>
    <row r="714" spans="9:10">
      <c r="I714" s="11"/>
      <c r="J714" s="11"/>
    </row>
    <row r="715" spans="9:10">
      <c r="I715" s="11"/>
      <c r="J715" s="11"/>
    </row>
    <row r="716" spans="9:10">
      <c r="I716" s="11"/>
      <c r="J716" s="11"/>
    </row>
    <row r="717" spans="9:10">
      <c r="I717" s="11"/>
      <c r="J717" s="11"/>
    </row>
    <row r="718" spans="9:10">
      <c r="I718" s="11"/>
      <c r="J718" s="11"/>
    </row>
    <row r="719" spans="9:10">
      <c r="I719" s="11"/>
      <c r="J719" s="11"/>
    </row>
    <row r="720" spans="9:10">
      <c r="I720" s="11"/>
      <c r="J720" s="11"/>
    </row>
    <row r="721" spans="9:10">
      <c r="I721" s="11"/>
      <c r="J721" s="11"/>
    </row>
    <row r="722" spans="9:10">
      <c r="I722" s="11"/>
      <c r="J722" s="11"/>
    </row>
    <row r="723" spans="9:10">
      <c r="I723" s="11"/>
      <c r="J723" s="11"/>
    </row>
    <row r="724" spans="9:10">
      <c r="I724" s="11"/>
      <c r="J724" s="11"/>
    </row>
    <row r="725" spans="9:10">
      <c r="I725" s="11"/>
      <c r="J725" s="11"/>
    </row>
    <row r="726" spans="9:10">
      <c r="I726" s="11"/>
      <c r="J726" s="11"/>
    </row>
    <row r="727" spans="9:10">
      <c r="I727" s="11"/>
      <c r="J727" s="11"/>
    </row>
    <row r="728" spans="9:10">
      <c r="I728" s="11"/>
      <c r="J728" s="11"/>
    </row>
    <row r="729" spans="9:10">
      <c r="I729" s="11"/>
      <c r="J729" s="11"/>
    </row>
    <row r="730" spans="9:10">
      <c r="I730" s="11"/>
      <c r="J730" s="11"/>
    </row>
    <row r="731" spans="9:10">
      <c r="I731" s="11"/>
      <c r="J731" s="11"/>
    </row>
    <row r="732" spans="9:10">
      <c r="I732" s="11"/>
      <c r="J732" s="11"/>
    </row>
    <row r="733" spans="9:10">
      <c r="I733" s="11"/>
      <c r="J733" s="11"/>
    </row>
    <row r="734" spans="9:10">
      <c r="I734" s="11"/>
      <c r="J734" s="11"/>
    </row>
    <row r="735" spans="9:10">
      <c r="I735" s="11"/>
      <c r="J735" s="11"/>
    </row>
    <row r="736" spans="9:10">
      <c r="I736" s="11"/>
      <c r="J736" s="11"/>
    </row>
    <row r="737" spans="9:10">
      <c r="I737" s="11"/>
      <c r="J737" s="11"/>
    </row>
    <row r="738" spans="9:10">
      <c r="I738" s="11"/>
      <c r="J738" s="11"/>
    </row>
    <row r="739" spans="9:10">
      <c r="I739" s="11"/>
      <c r="J739" s="11"/>
    </row>
    <row r="740" spans="9:10">
      <c r="I740" s="11"/>
      <c r="J740" s="11"/>
    </row>
    <row r="741" spans="9:10">
      <c r="I741" s="11"/>
      <c r="J741" s="11"/>
    </row>
    <row r="742" spans="9:10">
      <c r="I742" s="11"/>
      <c r="J742" s="11"/>
    </row>
    <row r="743" spans="9:10">
      <c r="I743" s="11"/>
      <c r="J743" s="11"/>
    </row>
    <row r="744" spans="9:10">
      <c r="I744" s="11"/>
      <c r="J744" s="11"/>
    </row>
    <row r="745" spans="9:10">
      <c r="I745" s="11"/>
      <c r="J745" s="11"/>
    </row>
    <row r="746" spans="9:10">
      <c r="I746" s="11"/>
      <c r="J746" s="11"/>
    </row>
    <row r="747" spans="9:10">
      <c r="I747" s="11"/>
      <c r="J747" s="11"/>
    </row>
    <row r="748" spans="9:10">
      <c r="I748" s="11"/>
      <c r="J748" s="11"/>
    </row>
    <row r="749" spans="9:10">
      <c r="I749" s="11"/>
      <c r="J749" s="11"/>
    </row>
    <row r="750" spans="9:10">
      <c r="I750" s="11"/>
      <c r="J750" s="11"/>
    </row>
    <row r="751" spans="9:10">
      <c r="I751" s="11"/>
      <c r="J751" s="11"/>
    </row>
    <row r="752" spans="9:10">
      <c r="I752" s="11"/>
      <c r="J752" s="11"/>
    </row>
    <row r="753" spans="9:10">
      <c r="I753" s="11"/>
      <c r="J753" s="11"/>
    </row>
    <row r="754" spans="9:10">
      <c r="I754" s="11"/>
      <c r="J754" s="11"/>
    </row>
    <row r="755" spans="9:10">
      <c r="I755" s="11"/>
      <c r="J755" s="11"/>
    </row>
    <row r="756" spans="9:10">
      <c r="I756" s="11"/>
      <c r="J756" s="11"/>
    </row>
    <row r="757" spans="9:10">
      <c r="I757" s="11"/>
      <c r="J757" s="11"/>
    </row>
    <row r="758" spans="9:10">
      <c r="I758" s="11"/>
      <c r="J758" s="11"/>
    </row>
    <row r="759" spans="9:10">
      <c r="I759" s="11"/>
      <c r="J759" s="11"/>
    </row>
    <row r="760" spans="9:10">
      <c r="I760" s="11"/>
      <c r="J760" s="11"/>
    </row>
    <row r="761" spans="9:10">
      <c r="I761" s="11"/>
      <c r="J761" s="11"/>
    </row>
    <row r="762" spans="9:10">
      <c r="I762" s="11"/>
      <c r="J762" s="11"/>
    </row>
    <row r="763" spans="9:10">
      <c r="I763" s="11"/>
      <c r="J763" s="11"/>
    </row>
    <row r="764" spans="9:10">
      <c r="I764" s="11"/>
      <c r="J764" s="11"/>
    </row>
    <row r="765" spans="9:10">
      <c r="I765" s="11"/>
      <c r="J765" s="11"/>
    </row>
    <row r="766" spans="9:10">
      <c r="I766" s="11"/>
      <c r="J766" s="11"/>
    </row>
    <row r="767" spans="9:10">
      <c r="I767" s="11"/>
      <c r="J767" s="11"/>
    </row>
    <row r="768" spans="9:10">
      <c r="I768" s="11"/>
      <c r="J768" s="11"/>
    </row>
    <row r="769" spans="9:10">
      <c r="I769" s="11"/>
      <c r="J769" s="11"/>
    </row>
    <row r="770" spans="9:10">
      <c r="I770" s="11"/>
      <c r="J770" s="11"/>
    </row>
    <row r="771" spans="9:10">
      <c r="I771" s="11"/>
      <c r="J771" s="11"/>
    </row>
    <row r="772" spans="9:10">
      <c r="I772" s="11"/>
      <c r="J772" s="11"/>
    </row>
    <row r="773" spans="9:10">
      <c r="I773" s="11"/>
      <c r="J773" s="11"/>
    </row>
    <row r="774" spans="9:10">
      <c r="I774" s="11"/>
      <c r="J774" s="11"/>
    </row>
    <row r="775" spans="9:10">
      <c r="I775" s="11"/>
      <c r="J775" s="11"/>
    </row>
    <row r="776" spans="9:10">
      <c r="I776" s="11"/>
      <c r="J776" s="11"/>
    </row>
    <row r="777" spans="9:10">
      <c r="I777" s="11"/>
      <c r="J777" s="11"/>
    </row>
    <row r="778" spans="9:10">
      <c r="I778" s="11"/>
      <c r="J778" s="11"/>
    </row>
    <row r="779" spans="9:10">
      <c r="I779" s="11"/>
      <c r="J779" s="11"/>
    </row>
    <row r="780" spans="9:10">
      <c r="I780" s="11"/>
      <c r="J780" s="11"/>
    </row>
    <row r="781" spans="9:10">
      <c r="I781" s="11"/>
      <c r="J781" s="11"/>
    </row>
    <row r="782" spans="9:10">
      <c r="I782" s="11"/>
      <c r="J782" s="11"/>
    </row>
    <row r="783" spans="9:10">
      <c r="I783" s="11"/>
      <c r="J783" s="11"/>
    </row>
    <row r="784" spans="9:10">
      <c r="I784" s="11"/>
      <c r="J784" s="11"/>
    </row>
    <row r="785" spans="9:10">
      <c r="I785" s="11"/>
      <c r="J785" s="11"/>
    </row>
    <row r="786" spans="9:10">
      <c r="I786" s="11"/>
      <c r="J786" s="11"/>
    </row>
    <row r="787" spans="9:10">
      <c r="I787" s="11"/>
      <c r="J787" s="11"/>
    </row>
    <row r="788" spans="9:10">
      <c r="I788" s="11"/>
      <c r="J788" s="11"/>
    </row>
    <row r="789" spans="9:10">
      <c r="I789" s="11"/>
      <c r="J789" s="11"/>
    </row>
    <row r="790" spans="9:10">
      <c r="I790" s="11"/>
      <c r="J790" s="11"/>
    </row>
    <row r="791" spans="9:10">
      <c r="I791" s="11"/>
      <c r="J791" s="11"/>
    </row>
    <row r="792" spans="9:10">
      <c r="I792" s="11"/>
      <c r="J792" s="11"/>
    </row>
    <row r="793" spans="9:10">
      <c r="I793" s="11"/>
      <c r="J793" s="11"/>
    </row>
    <row r="794" spans="9:10">
      <c r="I794" s="11"/>
      <c r="J794" s="11"/>
    </row>
    <row r="795" spans="9:10">
      <c r="I795" s="11"/>
      <c r="J795" s="11"/>
    </row>
    <row r="796" spans="9:10">
      <c r="I796" s="11"/>
      <c r="J796" s="11"/>
    </row>
    <row r="797" spans="9:10">
      <c r="I797" s="11"/>
      <c r="J797" s="11"/>
    </row>
    <row r="798" spans="9:10">
      <c r="I798" s="11"/>
      <c r="J798" s="11"/>
    </row>
    <row r="799" spans="9:10">
      <c r="I799" s="11"/>
      <c r="J799" s="11"/>
    </row>
    <row r="800" spans="9:10">
      <c r="I800" s="11"/>
      <c r="J800" s="11"/>
    </row>
    <row r="801" spans="9:10">
      <c r="I801" s="11"/>
      <c r="J801" s="11"/>
    </row>
    <row r="802" spans="9:10">
      <c r="I802" s="11"/>
      <c r="J802" s="11"/>
    </row>
    <row r="803" spans="9:10">
      <c r="I803" s="11"/>
      <c r="J803" s="11"/>
    </row>
    <row r="804" spans="9:10">
      <c r="I804" s="11"/>
      <c r="J804" s="11"/>
    </row>
    <row r="805" spans="9:10">
      <c r="I805" s="11"/>
      <c r="J805" s="11"/>
    </row>
    <row r="806" spans="9:10">
      <c r="I806" s="11"/>
      <c r="J806" s="11"/>
    </row>
    <row r="807" spans="9:10">
      <c r="I807" s="11"/>
      <c r="J807" s="11"/>
    </row>
    <row r="808" spans="9:10">
      <c r="I808" s="11"/>
      <c r="J808" s="11"/>
    </row>
    <row r="809" spans="9:10">
      <c r="I809" s="11"/>
      <c r="J809" s="11"/>
    </row>
    <row r="810" spans="9:10">
      <c r="I810" s="11"/>
      <c r="J810" s="11"/>
    </row>
    <row r="811" spans="9:10">
      <c r="I811" s="11"/>
      <c r="J811" s="11"/>
    </row>
    <row r="812" spans="9:10">
      <c r="I812" s="11"/>
      <c r="J812" s="11"/>
    </row>
    <row r="813" spans="9:10">
      <c r="I813" s="11"/>
      <c r="J813" s="11"/>
    </row>
    <row r="814" spans="9:10">
      <c r="I814" s="11"/>
      <c r="J814" s="11"/>
    </row>
    <row r="815" spans="9:10">
      <c r="I815" s="11"/>
      <c r="J815" s="11"/>
    </row>
    <row r="816" spans="9:10">
      <c r="I816" s="11"/>
      <c r="J816" s="11"/>
    </row>
    <row r="817" spans="9:10">
      <c r="I817" s="11"/>
      <c r="J817" s="11"/>
    </row>
    <row r="818" spans="9:10">
      <c r="I818" s="11"/>
      <c r="J818" s="11"/>
    </row>
    <row r="819" spans="9:10">
      <c r="I819" s="11"/>
      <c r="J819" s="11"/>
    </row>
    <row r="820" spans="9:10">
      <c r="I820" s="11"/>
      <c r="J820" s="11"/>
    </row>
    <row r="821" spans="9:10">
      <c r="I821" s="11"/>
      <c r="J821" s="11"/>
    </row>
    <row r="822" spans="9:10">
      <c r="I822" s="11"/>
      <c r="J822" s="11"/>
    </row>
    <row r="823" spans="9:10">
      <c r="I823" s="11"/>
      <c r="J823" s="11"/>
    </row>
    <row r="824" spans="9:10">
      <c r="I824" s="11"/>
      <c r="J824" s="11"/>
    </row>
    <row r="825" spans="9:10">
      <c r="I825" s="11"/>
      <c r="J825" s="11"/>
    </row>
    <row r="826" spans="9:10">
      <c r="I826" s="11"/>
      <c r="J826" s="11"/>
    </row>
    <row r="827" spans="9:10">
      <c r="I827" s="11"/>
      <c r="J827" s="11"/>
    </row>
    <row r="828" spans="9:10">
      <c r="I828" s="11"/>
      <c r="J828" s="11"/>
    </row>
    <row r="829" spans="9:10">
      <c r="I829" s="11"/>
      <c r="J829" s="11"/>
    </row>
    <row r="830" spans="9:10">
      <c r="I830" s="11"/>
      <c r="J830" s="11"/>
    </row>
    <row r="831" spans="9:10">
      <c r="I831" s="11"/>
      <c r="J831" s="11"/>
    </row>
    <row r="832" spans="9:10">
      <c r="I832" s="11"/>
      <c r="J832" s="11"/>
    </row>
    <row r="833" spans="9:10">
      <c r="I833" s="11"/>
      <c r="J833" s="11"/>
    </row>
    <row r="834" spans="9:10">
      <c r="I834" s="11"/>
      <c r="J834" s="11"/>
    </row>
    <row r="835" spans="9:10">
      <c r="I835" s="11"/>
      <c r="J835" s="11"/>
    </row>
    <row r="836" spans="9:10">
      <c r="I836" s="11"/>
      <c r="J836" s="11"/>
    </row>
    <row r="837" spans="9:10">
      <c r="I837" s="11"/>
      <c r="J837" s="11"/>
    </row>
    <row r="838" spans="9:10">
      <c r="I838" s="11"/>
      <c r="J838" s="11"/>
    </row>
    <row r="839" spans="9:10">
      <c r="I839" s="11"/>
      <c r="J839" s="11"/>
    </row>
    <row r="840" spans="9:10">
      <c r="I840" s="11"/>
      <c r="J840" s="11"/>
    </row>
    <row r="841" spans="9:10">
      <c r="I841" s="11"/>
      <c r="J841" s="11"/>
    </row>
    <row r="842" spans="9:10">
      <c r="I842" s="11"/>
      <c r="J842" s="11"/>
    </row>
    <row r="843" spans="9:10">
      <c r="I843" s="11"/>
      <c r="J843" s="11"/>
    </row>
    <row r="844" spans="9:10">
      <c r="I844" s="11"/>
      <c r="J844" s="11"/>
    </row>
    <row r="845" spans="9:10">
      <c r="I845" s="11"/>
      <c r="J845" s="11"/>
    </row>
    <row r="846" spans="9:10">
      <c r="I846" s="11"/>
      <c r="J846" s="11"/>
    </row>
    <row r="847" spans="9:10">
      <c r="I847" s="11"/>
      <c r="J847" s="11"/>
    </row>
    <row r="848" spans="9:10">
      <c r="I848" s="11"/>
      <c r="J848" s="11"/>
    </row>
    <row r="849" spans="9:10">
      <c r="I849" s="11"/>
      <c r="J849" s="11"/>
    </row>
    <row r="850" spans="9:10">
      <c r="I850" s="11"/>
      <c r="J850" s="11"/>
    </row>
    <row r="851" spans="9:10">
      <c r="I851" s="11"/>
      <c r="J851" s="11"/>
    </row>
    <row r="852" spans="9:10">
      <c r="I852" s="11"/>
      <c r="J852" s="11"/>
    </row>
    <row r="853" spans="9:10">
      <c r="I853" s="11"/>
      <c r="J853" s="11"/>
    </row>
    <row r="854" spans="9:10">
      <c r="I854" s="11"/>
      <c r="J854" s="11"/>
    </row>
    <row r="855" spans="9:10">
      <c r="I855" s="11"/>
      <c r="J855" s="11"/>
    </row>
    <row r="856" spans="9:10">
      <c r="I856" s="11"/>
      <c r="J856" s="11"/>
    </row>
    <row r="857" spans="9:10">
      <c r="I857" s="11"/>
      <c r="J857" s="11"/>
    </row>
    <row r="858" spans="9:10">
      <c r="I858" s="11"/>
      <c r="J858" s="11"/>
    </row>
    <row r="859" spans="9:10">
      <c r="I859" s="11"/>
      <c r="J859" s="11"/>
    </row>
    <row r="860" spans="9:10">
      <c r="I860" s="11"/>
      <c r="J860" s="11"/>
    </row>
    <row r="861" spans="9:10">
      <c r="I861" s="11"/>
      <c r="J861" s="11"/>
    </row>
    <row r="862" spans="9:10">
      <c r="I862" s="11"/>
      <c r="J862" s="11"/>
    </row>
    <row r="863" spans="9:10">
      <c r="I863" s="11"/>
      <c r="J863" s="11"/>
    </row>
    <row r="864" spans="9:10">
      <c r="I864" s="11"/>
      <c r="J864" s="11"/>
    </row>
    <row r="865" spans="9:10">
      <c r="I865" s="11"/>
      <c r="J865" s="11"/>
    </row>
    <row r="866" spans="9:10">
      <c r="I866" s="11"/>
      <c r="J866" s="11"/>
    </row>
    <row r="867" spans="9:10">
      <c r="I867" s="11"/>
      <c r="J867" s="11"/>
    </row>
    <row r="868" spans="9:10">
      <c r="I868" s="11"/>
      <c r="J868" s="11"/>
    </row>
    <row r="869" spans="9:10">
      <c r="I869" s="11"/>
      <c r="J869" s="11"/>
    </row>
    <row r="870" spans="9:10">
      <c r="I870" s="11"/>
      <c r="J870" s="11"/>
    </row>
    <row r="871" spans="9:10">
      <c r="I871" s="11"/>
      <c r="J871" s="11"/>
    </row>
    <row r="872" spans="9:10">
      <c r="I872" s="11"/>
      <c r="J872" s="11"/>
    </row>
    <row r="873" spans="9:10">
      <c r="I873" s="11"/>
      <c r="J873" s="11"/>
    </row>
    <row r="874" spans="9:10">
      <c r="I874" s="11"/>
      <c r="J874" s="11"/>
    </row>
    <row r="875" spans="9:10">
      <c r="I875" s="11"/>
      <c r="J875" s="11"/>
    </row>
    <row r="876" spans="9:10">
      <c r="I876" s="11"/>
      <c r="J876" s="11"/>
    </row>
    <row r="877" spans="9:10">
      <c r="I877" s="11"/>
      <c r="J877" s="11"/>
    </row>
    <row r="878" spans="9:10">
      <c r="I878" s="11"/>
      <c r="J878" s="11"/>
    </row>
    <row r="879" spans="9:10">
      <c r="I879" s="11"/>
      <c r="J879" s="11"/>
    </row>
    <row r="880" spans="9:10">
      <c r="I880" s="11"/>
      <c r="J880" s="11"/>
    </row>
    <row r="881" spans="9:10">
      <c r="I881" s="11"/>
      <c r="J881" s="11"/>
    </row>
    <row r="882" spans="9:10">
      <c r="I882" s="11"/>
      <c r="J882" s="11"/>
    </row>
    <row r="883" spans="9:10">
      <c r="I883" s="11"/>
      <c r="J883" s="11"/>
    </row>
    <row r="884" spans="9:10">
      <c r="I884" s="11"/>
      <c r="J884" s="11"/>
    </row>
    <row r="885" spans="9:10">
      <c r="I885" s="11"/>
      <c r="J885" s="11"/>
    </row>
    <row r="886" spans="9:10">
      <c r="I886" s="11"/>
      <c r="J886" s="11"/>
    </row>
    <row r="887" spans="9:10">
      <c r="I887" s="11"/>
      <c r="J887" s="11"/>
    </row>
    <row r="888" spans="9:10">
      <c r="I888" s="11"/>
      <c r="J888" s="11"/>
    </row>
    <row r="889" spans="9:10">
      <c r="I889" s="11"/>
      <c r="J889" s="11"/>
    </row>
    <row r="890" spans="9:10">
      <c r="I890" s="11"/>
      <c r="J890" s="11"/>
    </row>
    <row r="891" spans="9:10">
      <c r="I891" s="11"/>
      <c r="J891" s="11"/>
    </row>
    <row r="892" spans="9:10">
      <c r="I892" s="11"/>
      <c r="J892" s="11"/>
    </row>
    <row r="893" spans="9:10">
      <c r="I893" s="11"/>
      <c r="J893" s="11"/>
    </row>
    <row r="894" spans="9:10">
      <c r="I894" s="11"/>
      <c r="J894" s="11"/>
    </row>
    <row r="895" spans="9:10">
      <c r="I895" s="11"/>
      <c r="J895" s="11"/>
    </row>
    <row r="896" spans="9:10">
      <c r="I896" s="11"/>
      <c r="J896" s="11"/>
    </row>
    <row r="897" spans="9:10">
      <c r="I897" s="11"/>
      <c r="J897" s="11"/>
    </row>
    <row r="898" spans="9:10">
      <c r="I898" s="11"/>
      <c r="J898" s="11"/>
    </row>
    <row r="899" spans="9:10">
      <c r="I899" s="11"/>
      <c r="J899" s="11"/>
    </row>
    <row r="900" spans="9:10">
      <c r="I900" s="11"/>
      <c r="J900" s="11"/>
    </row>
    <row r="901" spans="9:10">
      <c r="I901" s="11"/>
      <c r="J901" s="11"/>
    </row>
    <row r="902" spans="9:10">
      <c r="I902" s="11"/>
      <c r="J902" s="11"/>
    </row>
    <row r="903" spans="9:10">
      <c r="I903" s="11"/>
      <c r="J903" s="11"/>
    </row>
    <row r="904" spans="9:10">
      <c r="I904" s="11"/>
      <c r="J904" s="11"/>
    </row>
    <row r="905" spans="9:10">
      <c r="I905" s="11"/>
      <c r="J905" s="11"/>
    </row>
    <row r="906" spans="9:10">
      <c r="I906" s="11"/>
      <c r="J906" s="11"/>
    </row>
    <row r="907" spans="9:10">
      <c r="I907" s="11"/>
      <c r="J907" s="11"/>
    </row>
    <row r="908" spans="9:10">
      <c r="I908" s="11"/>
      <c r="J908" s="11"/>
    </row>
    <row r="909" spans="9:10">
      <c r="I909" s="11"/>
      <c r="J909" s="11"/>
    </row>
    <row r="910" spans="9:10">
      <c r="I910" s="11"/>
      <c r="J910" s="11"/>
    </row>
    <row r="911" spans="9:10">
      <c r="I911" s="11"/>
      <c r="J911" s="11"/>
    </row>
    <row r="912" spans="9:10">
      <c r="I912" s="11"/>
      <c r="J912" s="11"/>
    </row>
    <row r="913" spans="9:10">
      <c r="I913" s="11"/>
      <c r="J913" s="11"/>
    </row>
    <row r="914" spans="9:10">
      <c r="I914" s="11"/>
      <c r="J914" s="11"/>
    </row>
    <row r="915" spans="9:10">
      <c r="I915" s="11"/>
      <c r="J915" s="11"/>
    </row>
    <row r="916" spans="9:10">
      <c r="I916" s="11"/>
      <c r="J916" s="11"/>
    </row>
    <row r="917" spans="9:10">
      <c r="I917" s="11"/>
      <c r="J917" s="11"/>
    </row>
    <row r="918" spans="9:10">
      <c r="I918" s="11"/>
      <c r="J918" s="11"/>
    </row>
    <row r="919" spans="9:10">
      <c r="I919" s="11"/>
      <c r="J919" s="11"/>
    </row>
    <row r="920" spans="9:10">
      <c r="I920" s="11"/>
      <c r="J920" s="11"/>
    </row>
    <row r="921" spans="9:10">
      <c r="I921" s="11"/>
      <c r="J921" s="11"/>
    </row>
    <row r="922" spans="9:10">
      <c r="I922" s="11"/>
      <c r="J922" s="11"/>
    </row>
    <row r="923" spans="9:10">
      <c r="I923" s="11"/>
      <c r="J923" s="11"/>
    </row>
    <row r="924" spans="9:10">
      <c r="I924" s="11"/>
      <c r="J924" s="11"/>
    </row>
    <row r="925" spans="9:10">
      <c r="I925" s="11"/>
      <c r="J925" s="11"/>
    </row>
    <row r="926" spans="9:10">
      <c r="I926" s="11"/>
      <c r="J926" s="11"/>
    </row>
    <row r="927" spans="9:10">
      <c r="I927" s="11"/>
      <c r="J927" s="11"/>
    </row>
    <row r="928" spans="9:10">
      <c r="I928" s="11"/>
      <c r="J928" s="11"/>
    </row>
    <row r="929" spans="9:10">
      <c r="I929" s="11"/>
      <c r="J929" s="11"/>
    </row>
    <row r="930" spans="9:10">
      <c r="I930" s="11"/>
      <c r="J930" s="11"/>
    </row>
    <row r="931" spans="9:10">
      <c r="I931" s="11"/>
      <c r="J931" s="11"/>
    </row>
    <row r="932" spans="9:10">
      <c r="I932" s="11"/>
      <c r="J932" s="11"/>
    </row>
    <row r="933" spans="9:10">
      <c r="I933" s="11"/>
      <c r="J933" s="11"/>
    </row>
    <row r="934" spans="9:10">
      <c r="I934" s="11"/>
      <c r="J934" s="11"/>
    </row>
    <row r="935" spans="9:10">
      <c r="I935" s="11"/>
      <c r="J935" s="11"/>
    </row>
    <row r="936" spans="9:10">
      <c r="I936" s="11"/>
      <c r="J936" s="11"/>
    </row>
    <row r="937" spans="9:10">
      <c r="I937" s="11"/>
      <c r="J937" s="11"/>
    </row>
    <row r="938" spans="9:10">
      <c r="I938" s="11"/>
      <c r="J938" s="11"/>
    </row>
    <row r="939" spans="9:10">
      <c r="I939" s="11"/>
      <c r="J939" s="11"/>
    </row>
    <row r="940" spans="9:10">
      <c r="I940" s="11"/>
      <c r="J940" s="11"/>
    </row>
    <row r="941" spans="9:10">
      <c r="I941" s="11"/>
      <c r="J941" s="11"/>
    </row>
    <row r="942" spans="9:10">
      <c r="I942" s="11"/>
      <c r="J942" s="11"/>
    </row>
    <row r="943" spans="9:10">
      <c r="I943" s="11"/>
      <c r="J943" s="11"/>
    </row>
    <row r="944" spans="9:10">
      <c r="I944" s="11"/>
      <c r="J944" s="11"/>
    </row>
    <row r="945" spans="9:10">
      <c r="I945" s="11"/>
      <c r="J945" s="11"/>
    </row>
    <row r="946" spans="9:10">
      <c r="I946" s="11"/>
      <c r="J946" s="11"/>
    </row>
    <row r="947" spans="9:10">
      <c r="I947" s="11"/>
      <c r="J947" s="11"/>
    </row>
    <row r="948" spans="9:10">
      <c r="I948" s="11"/>
      <c r="J948" s="11"/>
    </row>
    <row r="949" spans="9:10">
      <c r="I949" s="11"/>
      <c r="J949" s="11"/>
    </row>
    <row r="950" spans="9:10">
      <c r="I950" s="11"/>
      <c r="J950" s="11"/>
    </row>
    <row r="951" spans="9:10">
      <c r="I951" s="11"/>
      <c r="J951" s="11"/>
    </row>
    <row r="952" spans="9:10">
      <c r="I952" s="11"/>
      <c r="J952" s="11"/>
    </row>
    <row r="953" spans="9:10">
      <c r="I953" s="11"/>
      <c r="J953" s="11"/>
    </row>
    <row r="954" spans="9:10">
      <c r="I954" s="11"/>
      <c r="J954" s="11"/>
    </row>
    <row r="955" spans="9:10">
      <c r="I955" s="11"/>
      <c r="J955" s="11"/>
    </row>
    <row r="956" spans="9:10">
      <c r="I956" s="11"/>
      <c r="J956" s="11"/>
    </row>
    <row r="957" spans="9:10">
      <c r="I957" s="11"/>
      <c r="J957" s="11"/>
    </row>
    <row r="958" spans="9:10">
      <c r="I958" s="11"/>
      <c r="J958" s="11"/>
    </row>
    <row r="959" spans="9:10">
      <c r="I959" s="11"/>
      <c r="J959" s="11"/>
    </row>
    <row r="960" spans="9:10">
      <c r="I960" s="11"/>
      <c r="J960" s="11"/>
    </row>
    <row r="961" spans="9:10">
      <c r="I961" s="11"/>
      <c r="J961" s="11"/>
    </row>
    <row r="962" spans="9:10">
      <c r="I962" s="11"/>
      <c r="J962" s="11"/>
    </row>
    <row r="963" spans="9:10">
      <c r="I963" s="11"/>
      <c r="J963" s="11"/>
    </row>
    <row r="964" spans="9:10">
      <c r="I964" s="11"/>
      <c r="J964" s="11"/>
    </row>
    <row r="965" spans="9:10">
      <c r="I965" s="11"/>
      <c r="J965" s="11"/>
    </row>
    <row r="966" spans="9:10">
      <c r="I966" s="11"/>
      <c r="J966" s="11"/>
    </row>
    <row r="967" spans="9:10">
      <c r="I967" s="11"/>
      <c r="J967" s="11"/>
    </row>
    <row r="968" spans="9:10">
      <c r="I968" s="11"/>
      <c r="J968" s="11"/>
    </row>
    <row r="969" spans="9:10">
      <c r="I969" s="11"/>
      <c r="J969" s="11"/>
    </row>
    <row r="970" spans="9:10">
      <c r="I970" s="11"/>
      <c r="J970" s="11"/>
    </row>
    <row r="971" spans="9:10">
      <c r="I971" s="11"/>
      <c r="J971" s="11"/>
    </row>
    <row r="972" spans="9:10">
      <c r="I972" s="11"/>
      <c r="J972" s="11"/>
    </row>
    <row r="973" spans="9:10">
      <c r="I973" s="11"/>
      <c r="J973" s="11"/>
    </row>
    <row r="974" spans="9:10">
      <c r="I974" s="11"/>
      <c r="J974" s="11"/>
    </row>
    <row r="975" spans="9:10">
      <c r="I975" s="11"/>
      <c r="J975" s="11"/>
    </row>
    <row r="976" spans="9:10">
      <c r="I976" s="11"/>
      <c r="J976" s="11"/>
    </row>
    <row r="977" spans="9:10">
      <c r="I977" s="11"/>
      <c r="J977" s="11"/>
    </row>
    <row r="978" spans="9:10">
      <c r="I978" s="11"/>
      <c r="J978" s="11"/>
    </row>
    <row r="979" spans="9:10">
      <c r="I979" s="11"/>
      <c r="J979" s="11"/>
    </row>
    <row r="980" spans="9:10">
      <c r="I980" s="11"/>
      <c r="J980" s="11"/>
    </row>
    <row r="981" spans="9:10">
      <c r="I981" s="11"/>
      <c r="J981" s="11"/>
    </row>
    <row r="982" spans="9:10">
      <c r="I982" s="11"/>
      <c r="J982" s="11"/>
    </row>
    <row r="983" spans="9:10">
      <c r="I983" s="11"/>
      <c r="J983" s="11"/>
    </row>
    <row r="984" spans="9:10">
      <c r="I984" s="11"/>
      <c r="J984" s="11"/>
    </row>
    <row r="985" spans="9:10">
      <c r="I985" s="11"/>
      <c r="J985" s="11"/>
    </row>
    <row r="986" spans="9:10">
      <c r="I986" s="11"/>
      <c r="J986" s="11"/>
    </row>
    <row r="987" spans="9:10">
      <c r="I987" s="11"/>
      <c r="J987" s="11"/>
    </row>
    <row r="988" spans="9:10">
      <c r="I988" s="11"/>
      <c r="J988" s="11"/>
    </row>
    <row r="989" spans="9:10">
      <c r="I989" s="11"/>
      <c r="J989" s="11"/>
    </row>
    <row r="990" spans="9:10">
      <c r="I990" s="11"/>
      <c r="J990" s="11"/>
    </row>
    <row r="991" spans="9:10">
      <c r="I991" s="11"/>
      <c r="J991" s="11"/>
    </row>
    <row r="992" spans="9:10">
      <c r="I992" s="11"/>
      <c r="J992" s="11"/>
    </row>
    <row r="993" spans="9:10">
      <c r="I993" s="11"/>
      <c r="J993" s="11"/>
    </row>
    <row r="994" spans="9:10">
      <c r="I994" s="11"/>
      <c r="J994" s="11"/>
    </row>
    <row r="995" spans="9:10">
      <c r="I995" s="11"/>
      <c r="J995" s="11"/>
    </row>
    <row r="996" spans="9:10">
      <c r="I996" s="11"/>
      <c r="J996" s="11"/>
    </row>
    <row r="997" spans="9:10">
      <c r="I997" s="11"/>
      <c r="J997" s="11"/>
    </row>
    <row r="998" spans="9:10">
      <c r="I998" s="11"/>
      <c r="J998" s="11"/>
    </row>
    <row r="999" spans="9:10">
      <c r="I999" s="11"/>
      <c r="J999" s="11"/>
    </row>
    <row r="1000" spans="9:10">
      <c r="I1000" s="11"/>
      <c r="J1000" s="11"/>
    </row>
    <row r="1001" spans="9:10">
      <c r="I1001" s="11"/>
      <c r="J1001" s="11"/>
    </row>
    <row r="1002" spans="9:10">
      <c r="I1002" s="11"/>
      <c r="J1002" s="11"/>
    </row>
    <row r="1003" spans="9:10">
      <c r="I1003" s="11"/>
      <c r="J1003" s="11"/>
    </row>
    <row r="1004" spans="9:10">
      <c r="I1004" s="11"/>
      <c r="J1004" s="11"/>
    </row>
    <row r="1005" spans="9:10">
      <c r="I1005" s="11"/>
      <c r="J1005" s="11"/>
    </row>
    <row r="1006" spans="9:10">
      <c r="I1006" s="11"/>
      <c r="J1006" s="11"/>
    </row>
    <row r="1007" spans="9:10">
      <c r="I1007" s="11"/>
      <c r="J1007" s="11"/>
    </row>
    <row r="1008" spans="9:10">
      <c r="I1008" s="11"/>
      <c r="J1008" s="11"/>
    </row>
    <row r="1009" spans="9:10">
      <c r="I1009" s="11"/>
      <c r="J1009" s="11"/>
    </row>
    <row r="1010" spans="9:10">
      <c r="I1010" s="11"/>
      <c r="J1010" s="11"/>
    </row>
    <row r="1011" spans="9:10">
      <c r="I1011" s="11"/>
      <c r="J1011" s="11"/>
    </row>
    <row r="1012" spans="9:10">
      <c r="I1012" s="11"/>
      <c r="J1012" s="11"/>
    </row>
    <row r="1013" spans="9:10">
      <c r="I1013" s="11"/>
      <c r="J1013" s="11"/>
    </row>
    <row r="1014" spans="9:10">
      <c r="I1014" s="11"/>
      <c r="J1014" s="11"/>
    </row>
    <row r="1015" spans="9:10">
      <c r="I1015" s="11"/>
      <c r="J1015" s="11"/>
    </row>
    <row r="1016" spans="9:10">
      <c r="I1016" s="11"/>
      <c r="J1016" s="11"/>
    </row>
    <row r="1017" spans="9:10">
      <c r="I1017" s="11"/>
      <c r="J1017" s="11"/>
    </row>
    <row r="1018" spans="9:10">
      <c r="I1018" s="11"/>
      <c r="J1018" s="11"/>
    </row>
    <row r="1019" spans="9:10">
      <c r="I1019" s="11"/>
      <c r="J1019" s="11"/>
    </row>
    <row r="1020" spans="9:10">
      <c r="I1020" s="11"/>
      <c r="J1020" s="11"/>
    </row>
    <row r="1021" spans="9:10">
      <c r="I1021" s="11"/>
      <c r="J1021" s="11"/>
    </row>
    <row r="1022" spans="9:10">
      <c r="I1022" s="11"/>
      <c r="J1022" s="11"/>
    </row>
    <row r="1023" spans="9:10">
      <c r="I1023" s="11"/>
      <c r="J1023" s="11"/>
    </row>
    <row r="1024" spans="9:10">
      <c r="I1024" s="11"/>
      <c r="J1024" s="11"/>
    </row>
    <row r="1025" spans="9:10">
      <c r="I1025" s="11"/>
      <c r="J1025" s="11"/>
    </row>
    <row r="1026" spans="9:10">
      <c r="I1026" s="11"/>
      <c r="J1026" s="11"/>
    </row>
    <row r="1027" spans="9:10">
      <c r="I1027" s="11"/>
      <c r="J1027" s="11"/>
    </row>
    <row r="1028" spans="9:10">
      <c r="I1028" s="11"/>
      <c r="J1028" s="11"/>
    </row>
    <row r="1029" spans="9:10">
      <c r="I1029" s="11"/>
      <c r="J1029" s="11"/>
    </row>
    <row r="1030" spans="9:10">
      <c r="I1030" s="11"/>
      <c r="J1030" s="11"/>
    </row>
    <row r="1031" spans="9:10">
      <c r="I1031" s="11"/>
      <c r="J1031" s="11"/>
    </row>
    <row r="1032" spans="9:10">
      <c r="I1032" s="11"/>
      <c r="J1032" s="11"/>
    </row>
    <row r="1033" spans="9:10">
      <c r="I1033" s="11"/>
      <c r="J1033" s="11"/>
    </row>
    <row r="1034" spans="9:10">
      <c r="I1034" s="11"/>
      <c r="J1034" s="11"/>
    </row>
    <row r="1035" spans="9:10">
      <c r="I1035" s="11"/>
      <c r="J1035" s="11"/>
    </row>
    <row r="1036" spans="9:10">
      <c r="I1036" s="11"/>
      <c r="J1036" s="11"/>
    </row>
    <row r="1037" spans="9:10">
      <c r="I1037" s="11"/>
      <c r="J1037" s="11"/>
    </row>
    <row r="1038" spans="9:10">
      <c r="I1038" s="11"/>
      <c r="J1038" s="11"/>
    </row>
    <row r="1039" spans="9:10">
      <c r="I1039" s="11"/>
      <c r="J1039" s="11"/>
    </row>
    <row r="1040" spans="9:10">
      <c r="I1040" s="11"/>
      <c r="J1040" s="11"/>
    </row>
    <row r="1041" spans="9:10">
      <c r="I1041" s="11"/>
      <c r="J1041" s="11"/>
    </row>
    <row r="1042" spans="9:10">
      <c r="I1042" s="11"/>
      <c r="J1042" s="11"/>
    </row>
    <row r="1043" spans="9:10">
      <c r="I1043" s="11"/>
      <c r="J1043" s="11"/>
    </row>
    <row r="1044" spans="9:10">
      <c r="I1044" s="11"/>
      <c r="J1044" s="11"/>
    </row>
    <row r="1045" spans="9:10">
      <c r="I1045" s="11"/>
      <c r="J1045" s="11"/>
    </row>
    <row r="1046" spans="9:10">
      <c r="I1046" s="11"/>
      <c r="J1046" s="11"/>
    </row>
    <row r="1047" spans="9:10">
      <c r="I1047" s="11"/>
      <c r="J1047" s="11"/>
    </row>
    <row r="1048" spans="9:10">
      <c r="I1048" s="11"/>
      <c r="J1048" s="11"/>
    </row>
    <row r="1049" spans="9:10">
      <c r="I1049" s="11"/>
      <c r="J1049" s="11"/>
    </row>
    <row r="1050" spans="9:10">
      <c r="I1050" s="11"/>
      <c r="J1050" s="11"/>
    </row>
    <row r="1051" spans="9:10">
      <c r="I1051" s="11"/>
      <c r="J1051" s="11"/>
    </row>
    <row r="1052" spans="9:10">
      <c r="I1052" s="11"/>
      <c r="J1052" s="11"/>
    </row>
    <row r="1053" spans="9:10">
      <c r="I1053" s="11"/>
      <c r="J1053" s="11"/>
    </row>
    <row r="1054" spans="9:10">
      <c r="I1054" s="11"/>
      <c r="J1054" s="11"/>
    </row>
    <row r="1055" spans="9:10">
      <c r="I1055" s="11"/>
      <c r="J1055" s="11"/>
    </row>
    <row r="1056" spans="9:10">
      <c r="I1056" s="11"/>
      <c r="J1056" s="11"/>
    </row>
    <row r="1057" spans="9:10">
      <c r="I1057" s="11"/>
      <c r="J1057" s="11"/>
    </row>
    <row r="1058" spans="9:10">
      <c r="I1058" s="11"/>
      <c r="J1058" s="11"/>
    </row>
    <row r="1059" spans="9:10">
      <c r="I1059" s="11"/>
      <c r="J1059" s="11"/>
    </row>
    <row r="1060" spans="9:10">
      <c r="I1060" s="11"/>
      <c r="J1060" s="11"/>
    </row>
    <row r="1061" spans="9:10">
      <c r="I1061" s="11"/>
      <c r="J1061" s="11"/>
    </row>
    <row r="1062" spans="9:10">
      <c r="I1062" s="11"/>
      <c r="J1062" s="11"/>
    </row>
    <row r="1063" spans="9:10">
      <c r="I1063" s="11"/>
      <c r="J1063" s="11"/>
    </row>
    <row r="1064" spans="9:10">
      <c r="I1064" s="11"/>
      <c r="J1064" s="11"/>
    </row>
    <row r="1065" spans="9:10">
      <c r="I1065" s="11"/>
      <c r="J1065" s="11"/>
    </row>
    <row r="1066" spans="9:10">
      <c r="I1066" s="11"/>
      <c r="J1066" s="11"/>
    </row>
    <row r="1067" spans="9:10">
      <c r="I1067" s="11"/>
      <c r="J1067" s="11"/>
    </row>
    <row r="1068" spans="9:10">
      <c r="I1068" s="11"/>
      <c r="J1068" s="11"/>
    </row>
    <row r="1069" spans="9:10">
      <c r="I1069" s="11"/>
      <c r="J1069" s="11"/>
    </row>
    <row r="1070" spans="9:10">
      <c r="I1070" s="11"/>
      <c r="J1070" s="11"/>
    </row>
    <row r="1071" spans="9:10">
      <c r="I1071" s="11"/>
      <c r="J1071" s="11"/>
    </row>
    <row r="1072" spans="9:10">
      <c r="I1072" s="11"/>
      <c r="J1072" s="11"/>
    </row>
    <row r="1073" spans="9:10">
      <c r="I1073" s="11"/>
      <c r="J1073" s="11"/>
    </row>
    <row r="1074" spans="9:10">
      <c r="I1074" s="11"/>
      <c r="J1074" s="11"/>
    </row>
    <row r="1075" spans="9:10">
      <c r="I1075" s="11"/>
      <c r="J1075" s="11"/>
    </row>
    <row r="1076" spans="9:10">
      <c r="I1076" s="11"/>
      <c r="J1076" s="11"/>
    </row>
    <row r="1077" spans="9:10">
      <c r="I1077" s="11"/>
      <c r="J1077" s="11"/>
    </row>
    <row r="1078" spans="9:10">
      <c r="I1078" s="11"/>
      <c r="J1078" s="11"/>
    </row>
    <row r="1079" spans="9:10">
      <c r="I1079" s="11"/>
      <c r="J1079" s="11"/>
    </row>
    <row r="1080" spans="9:10">
      <c r="I1080" s="11"/>
      <c r="J1080" s="11"/>
    </row>
    <row r="1081" spans="9:10">
      <c r="I1081" s="11"/>
      <c r="J1081" s="11"/>
    </row>
    <row r="1082" spans="9:10">
      <c r="I1082" s="11"/>
      <c r="J1082" s="11"/>
    </row>
    <row r="1083" spans="9:10">
      <c r="I1083" s="11"/>
      <c r="J1083" s="11"/>
    </row>
    <row r="1084" spans="9:10">
      <c r="I1084" s="11"/>
      <c r="J1084" s="11"/>
    </row>
    <row r="1085" spans="9:10">
      <c r="I1085" s="11"/>
      <c r="J1085" s="11"/>
    </row>
    <row r="1086" spans="9:10">
      <c r="I1086" s="11"/>
      <c r="J1086" s="11"/>
    </row>
    <row r="1087" spans="9:10">
      <c r="I1087" s="11"/>
      <c r="J1087" s="11"/>
    </row>
    <row r="1088" spans="9:10">
      <c r="I1088" s="11"/>
      <c r="J1088" s="11"/>
    </row>
    <row r="1089" spans="9:10">
      <c r="I1089" s="11"/>
      <c r="J1089" s="11"/>
    </row>
    <row r="1090" spans="9:10">
      <c r="I1090" s="11"/>
      <c r="J1090" s="11"/>
    </row>
    <row r="1091" spans="9:10">
      <c r="I1091" s="11"/>
      <c r="J1091" s="11"/>
    </row>
    <row r="1092" spans="9:10">
      <c r="I1092" s="11"/>
      <c r="J1092" s="11"/>
    </row>
    <row r="1093" spans="9:10">
      <c r="I1093" s="11"/>
      <c r="J1093" s="11"/>
    </row>
    <row r="1094" spans="9:10">
      <c r="I1094" s="11"/>
      <c r="J1094" s="11"/>
    </row>
    <row r="1095" spans="9:10">
      <c r="I1095" s="11"/>
      <c r="J1095" s="11"/>
    </row>
    <row r="1096" spans="9:10">
      <c r="I1096" s="11"/>
      <c r="J1096" s="11"/>
    </row>
    <row r="1097" spans="9:10">
      <c r="I1097" s="11"/>
      <c r="J1097" s="11"/>
    </row>
    <row r="1098" spans="9:10">
      <c r="I1098" s="11"/>
      <c r="J1098" s="11"/>
    </row>
    <row r="1099" spans="9:10">
      <c r="I1099" s="11"/>
      <c r="J1099" s="11"/>
    </row>
    <row r="1100" spans="9:10">
      <c r="I1100" s="11"/>
      <c r="J1100" s="11"/>
    </row>
    <row r="1101" spans="9:10">
      <c r="I1101" s="11"/>
      <c r="J1101" s="11"/>
    </row>
    <row r="1102" spans="9:10">
      <c r="I1102" s="11"/>
      <c r="J1102" s="11"/>
    </row>
    <row r="1103" spans="9:10">
      <c r="I1103" s="11"/>
      <c r="J1103" s="11"/>
    </row>
    <row r="1104" spans="9:10">
      <c r="I1104" s="11"/>
      <c r="J1104" s="11"/>
    </row>
    <row r="1105" spans="9:10">
      <c r="I1105" s="11"/>
      <c r="J1105" s="11"/>
    </row>
    <row r="1106" spans="9:10">
      <c r="I1106" s="11"/>
      <c r="J1106" s="11"/>
    </row>
    <row r="1107" spans="9:10">
      <c r="I1107" s="11"/>
      <c r="J1107" s="11"/>
    </row>
    <row r="1108" spans="9:10">
      <c r="I1108" s="11"/>
      <c r="J1108" s="11"/>
    </row>
    <row r="1109" spans="9:10">
      <c r="I1109" s="11"/>
      <c r="J1109" s="11"/>
    </row>
    <row r="1110" spans="9:10">
      <c r="I1110" s="11"/>
      <c r="J1110" s="11"/>
    </row>
    <row r="1111" spans="9:10">
      <c r="I1111" s="11"/>
      <c r="J1111" s="11"/>
    </row>
    <row r="1112" spans="9:10">
      <c r="I1112" s="11"/>
      <c r="J1112" s="11"/>
    </row>
    <row r="1113" spans="9:10">
      <c r="I1113" s="11"/>
      <c r="J1113" s="11"/>
    </row>
    <row r="1114" spans="9:10">
      <c r="I1114" s="11"/>
      <c r="J1114" s="11"/>
    </row>
    <row r="1115" spans="9:10">
      <c r="I1115" s="11"/>
      <c r="J1115" s="11"/>
    </row>
    <row r="1116" spans="9:10">
      <c r="I1116" s="11"/>
      <c r="J1116" s="11"/>
    </row>
    <row r="1117" spans="9:10">
      <c r="I1117" s="11"/>
      <c r="J1117" s="11"/>
    </row>
    <row r="1118" spans="9:10">
      <c r="I1118" s="11"/>
      <c r="J1118" s="11"/>
    </row>
    <row r="1119" spans="9:10">
      <c r="I1119" s="11"/>
      <c r="J1119" s="11"/>
    </row>
    <row r="1120" spans="9:10">
      <c r="I1120" s="11"/>
      <c r="J1120" s="11"/>
    </row>
    <row r="1121" spans="9:10">
      <c r="I1121" s="11"/>
      <c r="J1121" s="11"/>
    </row>
    <row r="1122" spans="9:10">
      <c r="I1122" s="11"/>
      <c r="J1122" s="11"/>
    </row>
    <row r="1123" spans="9:10">
      <c r="I1123" s="11"/>
      <c r="J1123" s="11"/>
    </row>
    <row r="1124" spans="9:10">
      <c r="I1124" s="11"/>
      <c r="J1124" s="11"/>
    </row>
    <row r="1125" spans="9:10">
      <c r="I1125" s="11"/>
      <c r="J1125" s="11"/>
    </row>
    <row r="1126" spans="9:10">
      <c r="I1126" s="11"/>
      <c r="J1126" s="11"/>
    </row>
    <row r="1127" spans="9:10">
      <c r="I1127" s="11"/>
      <c r="J1127" s="11"/>
    </row>
    <row r="1128" spans="9:10">
      <c r="I1128" s="11"/>
      <c r="J1128" s="11"/>
    </row>
    <row r="1129" spans="9:10">
      <c r="I1129" s="11"/>
      <c r="J1129" s="11"/>
    </row>
    <row r="1130" spans="9:10">
      <c r="I1130" s="11"/>
      <c r="J1130" s="11"/>
    </row>
    <row r="1131" spans="9:10">
      <c r="I1131" s="11"/>
      <c r="J1131" s="11"/>
    </row>
    <row r="1132" spans="9:10">
      <c r="I1132" s="11"/>
      <c r="J1132" s="11"/>
    </row>
    <row r="1133" spans="9:10">
      <c r="I1133" s="11"/>
      <c r="J1133" s="11"/>
    </row>
    <row r="1134" spans="9:10">
      <c r="I1134" s="11"/>
      <c r="J1134" s="11"/>
    </row>
    <row r="1135" spans="9:10">
      <c r="I1135" s="11"/>
      <c r="J1135" s="11"/>
    </row>
    <row r="1136" spans="9:10">
      <c r="I1136" s="11"/>
      <c r="J1136" s="11"/>
    </row>
    <row r="1137" spans="9:10">
      <c r="I1137" s="11"/>
      <c r="J1137" s="11"/>
    </row>
    <row r="1138" spans="9:10">
      <c r="I1138" s="11"/>
      <c r="J1138" s="11"/>
    </row>
    <row r="1139" spans="9:10">
      <c r="I1139" s="11"/>
      <c r="J1139" s="11"/>
    </row>
    <row r="1140" spans="9:10">
      <c r="I1140" s="11"/>
      <c r="J1140" s="11"/>
    </row>
    <row r="1141" spans="9:10">
      <c r="I1141" s="11"/>
      <c r="J1141" s="11"/>
    </row>
    <row r="1142" spans="9:10">
      <c r="I1142" s="11"/>
      <c r="J1142" s="11"/>
    </row>
    <row r="1143" spans="9:10">
      <c r="I1143" s="11"/>
      <c r="J1143" s="11"/>
    </row>
    <row r="1144" spans="9:10">
      <c r="I1144" s="11"/>
      <c r="J1144" s="11"/>
    </row>
    <row r="1145" spans="9:10">
      <c r="I1145" s="11"/>
      <c r="J1145" s="11"/>
    </row>
    <row r="1146" spans="9:10">
      <c r="I1146" s="11"/>
      <c r="J1146" s="11"/>
    </row>
    <row r="1147" spans="9:10">
      <c r="I1147" s="11"/>
      <c r="J1147" s="11"/>
    </row>
    <row r="1148" spans="9:10">
      <c r="I1148" s="11"/>
      <c r="J1148" s="11"/>
    </row>
    <row r="1149" spans="9:10">
      <c r="I1149" s="11"/>
      <c r="J1149" s="11"/>
    </row>
    <row r="1150" spans="9:10">
      <c r="I1150" s="11"/>
      <c r="J1150" s="11"/>
    </row>
    <row r="1151" spans="9:10">
      <c r="I1151" s="11"/>
      <c r="J1151" s="11"/>
    </row>
    <row r="1152" spans="9:10">
      <c r="I1152" s="11"/>
      <c r="J1152" s="11"/>
    </row>
    <row r="1153" spans="9:10">
      <c r="I1153" s="11"/>
      <c r="J1153" s="11"/>
    </row>
    <row r="1154" spans="9:10">
      <c r="I1154" s="11"/>
      <c r="J1154" s="11"/>
    </row>
    <row r="1155" spans="9:10">
      <c r="I1155" s="11"/>
      <c r="J1155" s="11"/>
    </row>
    <row r="1156" spans="9:10">
      <c r="I1156" s="11"/>
      <c r="J1156" s="11"/>
    </row>
    <row r="1157" spans="9:10">
      <c r="I1157" s="11"/>
      <c r="J1157" s="11"/>
    </row>
    <row r="1158" spans="9:10">
      <c r="I1158" s="11"/>
      <c r="J1158" s="11"/>
    </row>
    <row r="1159" spans="9:10">
      <c r="I1159" s="11"/>
      <c r="J1159" s="11"/>
    </row>
    <row r="1160" spans="9:10">
      <c r="I1160" s="11"/>
      <c r="J1160" s="11"/>
    </row>
    <row r="1161" spans="9:10">
      <c r="I1161" s="11"/>
      <c r="J1161" s="11"/>
    </row>
    <row r="1162" spans="9:10">
      <c r="I1162" s="11"/>
      <c r="J1162" s="11"/>
    </row>
    <row r="1163" spans="9:10">
      <c r="I1163" s="11"/>
      <c r="J1163" s="11"/>
    </row>
    <row r="1164" spans="9:10">
      <c r="I1164" s="11"/>
      <c r="J1164" s="11"/>
    </row>
    <row r="1165" spans="9:10">
      <c r="I1165" s="11"/>
      <c r="J1165" s="11"/>
    </row>
    <row r="1166" spans="9:10">
      <c r="I1166" s="11"/>
      <c r="J1166" s="11"/>
    </row>
    <row r="1167" spans="9:10">
      <c r="I1167" s="11"/>
      <c r="J1167" s="11"/>
    </row>
    <row r="1168" spans="9:10">
      <c r="I1168" s="11"/>
      <c r="J1168" s="11"/>
    </row>
    <row r="1169" spans="9:10">
      <c r="I1169" s="11"/>
      <c r="J1169" s="11"/>
    </row>
    <row r="1170" spans="9:10">
      <c r="I1170" s="11"/>
      <c r="J1170" s="11"/>
    </row>
    <row r="1171" spans="9:10">
      <c r="I1171" s="11"/>
      <c r="J1171" s="11"/>
    </row>
    <row r="1172" spans="9:10">
      <c r="I1172" s="11"/>
      <c r="J1172" s="11"/>
    </row>
    <row r="1173" spans="9:10">
      <c r="I1173" s="11"/>
      <c r="J1173" s="11"/>
    </row>
    <row r="1174" spans="9:10">
      <c r="I1174" s="11"/>
      <c r="J1174" s="11"/>
    </row>
    <row r="1175" spans="9:10">
      <c r="I1175" s="11"/>
      <c r="J1175" s="11"/>
    </row>
    <row r="1176" spans="9:10">
      <c r="I1176" s="11"/>
      <c r="J1176" s="11"/>
    </row>
    <row r="1177" spans="9:10">
      <c r="I1177" s="11"/>
      <c r="J1177" s="11"/>
    </row>
    <row r="1178" spans="9:10">
      <c r="I1178" s="11"/>
      <c r="J1178" s="11"/>
    </row>
    <row r="1179" spans="9:10">
      <c r="I1179" s="11"/>
      <c r="J1179" s="11"/>
    </row>
    <row r="1180" spans="9:10">
      <c r="I1180" s="11"/>
      <c r="J1180" s="11"/>
    </row>
    <row r="1181" spans="9:10">
      <c r="I1181" s="11"/>
      <c r="J1181" s="11"/>
    </row>
    <row r="1182" spans="9:10">
      <c r="I1182" s="11"/>
      <c r="J1182" s="11"/>
    </row>
    <row r="1183" spans="9:10">
      <c r="I1183" s="11"/>
      <c r="J1183" s="11"/>
    </row>
    <row r="1184" spans="9:10">
      <c r="I1184" s="11"/>
      <c r="J1184" s="11"/>
    </row>
    <row r="1185" spans="9:10">
      <c r="I1185" s="11"/>
      <c r="J1185" s="11"/>
    </row>
    <row r="1186" spans="9:10">
      <c r="I1186" s="11"/>
      <c r="J1186" s="11"/>
    </row>
    <row r="1187" spans="9:10">
      <c r="I1187" s="11"/>
      <c r="J1187" s="11"/>
    </row>
    <row r="1188" spans="9:10">
      <c r="I1188" s="11"/>
      <c r="J1188" s="11"/>
    </row>
    <row r="1189" spans="9:10">
      <c r="I1189" s="11"/>
      <c r="J1189" s="11"/>
    </row>
    <row r="1190" spans="9:10">
      <c r="I1190" s="11"/>
      <c r="J1190" s="11"/>
    </row>
    <row r="1191" spans="9:10">
      <c r="I1191" s="11"/>
      <c r="J1191" s="11"/>
    </row>
    <row r="1192" spans="9:10">
      <c r="I1192" s="11"/>
      <c r="J1192" s="11"/>
    </row>
    <row r="1193" spans="9:10">
      <c r="I1193" s="11"/>
      <c r="J1193" s="11"/>
    </row>
    <row r="1194" spans="9:10">
      <c r="I1194" s="11"/>
      <c r="J1194" s="11"/>
    </row>
    <row r="1195" spans="9:10">
      <c r="I1195" s="11"/>
      <c r="J1195" s="11"/>
    </row>
    <row r="1196" spans="9:10">
      <c r="I1196" s="11"/>
      <c r="J1196" s="11"/>
    </row>
    <row r="1197" spans="9:10">
      <c r="I1197" s="11"/>
      <c r="J1197" s="11"/>
    </row>
    <row r="1198" spans="9:10">
      <c r="I1198" s="11"/>
      <c r="J1198" s="11"/>
    </row>
    <row r="1199" spans="9:10">
      <c r="I1199" s="11"/>
      <c r="J1199" s="11"/>
    </row>
    <row r="1200" spans="9:10">
      <c r="I1200" s="11"/>
      <c r="J1200" s="11"/>
    </row>
    <row r="1201" spans="9:10">
      <c r="I1201" s="11"/>
      <c r="J1201" s="11"/>
    </row>
    <row r="1202" spans="9:10">
      <c r="I1202" s="11"/>
      <c r="J1202" s="11"/>
    </row>
    <row r="1203" spans="9:10">
      <c r="I1203" s="11"/>
      <c r="J1203" s="11"/>
    </row>
    <row r="1204" spans="9:10">
      <c r="I1204" s="11"/>
      <c r="J1204" s="11"/>
    </row>
    <row r="1205" spans="9:10">
      <c r="I1205" s="11"/>
      <c r="J1205" s="11"/>
    </row>
    <row r="1206" spans="9:10">
      <c r="I1206" s="11"/>
      <c r="J1206" s="11"/>
    </row>
    <row r="1207" spans="9:10">
      <c r="I1207" s="11"/>
      <c r="J1207" s="11"/>
    </row>
    <row r="1208" spans="9:10">
      <c r="I1208" s="11"/>
      <c r="J1208" s="11"/>
    </row>
    <row r="1209" spans="9:10">
      <c r="I1209" s="11"/>
      <c r="J1209" s="11"/>
    </row>
    <row r="1210" spans="9:10">
      <c r="I1210" s="11"/>
      <c r="J1210" s="11"/>
    </row>
    <row r="1211" spans="9:10">
      <c r="I1211" s="11"/>
      <c r="J1211" s="11"/>
    </row>
    <row r="1212" spans="9:10">
      <c r="I1212" s="11"/>
      <c r="J1212" s="11"/>
    </row>
    <row r="1213" spans="9:10">
      <c r="I1213" s="11"/>
      <c r="J1213" s="11"/>
    </row>
    <row r="1214" spans="9:10">
      <c r="I1214" s="11"/>
      <c r="J1214" s="11"/>
    </row>
    <row r="1215" spans="9:10">
      <c r="I1215" s="11"/>
      <c r="J1215" s="11"/>
    </row>
    <row r="1216" spans="9:10">
      <c r="I1216" s="11"/>
      <c r="J1216" s="11"/>
    </row>
    <row r="1217" spans="9:10">
      <c r="I1217" s="11"/>
      <c r="J1217" s="11"/>
    </row>
    <row r="1218" spans="9:10">
      <c r="I1218" s="11"/>
      <c r="J1218" s="11"/>
    </row>
    <row r="1219" spans="9:10">
      <c r="I1219" s="11"/>
      <c r="J1219" s="11"/>
    </row>
    <row r="1220" spans="9:10">
      <c r="I1220" s="11"/>
      <c r="J1220" s="11"/>
    </row>
    <row r="1221" spans="9:10">
      <c r="I1221" s="11"/>
      <c r="J1221" s="11"/>
    </row>
    <row r="1222" spans="9:10">
      <c r="I1222" s="11"/>
      <c r="J1222" s="11"/>
    </row>
    <row r="1223" spans="9:10">
      <c r="I1223" s="11"/>
      <c r="J1223" s="11"/>
    </row>
    <row r="1224" spans="9:10">
      <c r="I1224" s="11"/>
      <c r="J1224" s="11"/>
    </row>
    <row r="1225" spans="9:10">
      <c r="I1225" s="11"/>
      <c r="J1225" s="11"/>
    </row>
    <row r="1226" spans="9:10">
      <c r="I1226" s="11"/>
      <c r="J1226" s="11"/>
    </row>
    <row r="1227" spans="9:10">
      <c r="I1227" s="11"/>
      <c r="J1227" s="11"/>
    </row>
    <row r="1228" spans="9:10">
      <c r="I1228" s="11"/>
      <c r="J1228" s="11"/>
    </row>
    <row r="1229" spans="9:10">
      <c r="I1229" s="11"/>
      <c r="J1229" s="11"/>
    </row>
    <row r="1230" spans="9:10">
      <c r="I1230" s="11"/>
      <c r="J1230" s="11"/>
    </row>
    <row r="1231" spans="9:10">
      <c r="I1231" s="11"/>
      <c r="J1231" s="11"/>
    </row>
    <row r="1232" spans="9:10">
      <c r="I1232" s="11"/>
      <c r="J1232" s="11"/>
    </row>
    <row r="1233" spans="9:10">
      <c r="I1233" s="11"/>
      <c r="J1233" s="11"/>
    </row>
    <row r="1234" spans="9:10">
      <c r="I1234" s="11"/>
      <c r="J1234" s="11"/>
    </row>
    <row r="1235" spans="9:10">
      <c r="I1235" s="11"/>
      <c r="J1235" s="11"/>
    </row>
    <row r="1236" spans="9:10">
      <c r="I1236" s="11"/>
      <c r="J1236" s="11"/>
    </row>
    <row r="1237" spans="9:10">
      <c r="I1237" s="11"/>
      <c r="J1237" s="11"/>
    </row>
    <row r="1238" spans="9:10">
      <c r="I1238" s="11"/>
      <c r="J1238" s="11"/>
    </row>
    <row r="1239" spans="9:10">
      <c r="I1239" s="11"/>
      <c r="J1239" s="11"/>
    </row>
    <row r="1240" spans="9:10">
      <c r="I1240" s="11"/>
      <c r="J1240" s="11"/>
    </row>
    <row r="1241" spans="9:10">
      <c r="I1241" s="11"/>
      <c r="J1241" s="11"/>
    </row>
    <row r="1242" spans="9:10">
      <c r="I1242" s="11"/>
      <c r="J1242" s="11"/>
    </row>
    <row r="1243" spans="9:10">
      <c r="I1243" s="11"/>
      <c r="J1243" s="11"/>
    </row>
    <row r="1244" spans="9:10">
      <c r="I1244" s="11"/>
      <c r="J1244" s="11"/>
    </row>
    <row r="1245" spans="9:10">
      <c r="I1245" s="11"/>
      <c r="J1245" s="11"/>
    </row>
    <row r="1246" spans="9:10">
      <c r="I1246" s="11"/>
      <c r="J1246" s="11"/>
    </row>
    <row r="1247" spans="9:10">
      <c r="I1247" s="11"/>
      <c r="J1247" s="11"/>
    </row>
    <row r="1248" spans="9:10">
      <c r="I1248" s="11"/>
      <c r="J1248" s="11"/>
    </row>
    <row r="1249" spans="9:10">
      <c r="I1249" s="11"/>
      <c r="J1249" s="11"/>
    </row>
    <row r="1250" spans="9:10">
      <c r="I1250" s="11"/>
      <c r="J1250" s="11"/>
    </row>
    <row r="1251" spans="9:10">
      <c r="I1251" s="11"/>
      <c r="J1251" s="11"/>
    </row>
    <row r="1252" spans="9:10">
      <c r="I1252" s="11"/>
      <c r="J1252" s="11"/>
    </row>
    <row r="1253" spans="9:10">
      <c r="I1253" s="11"/>
      <c r="J1253" s="11"/>
    </row>
    <row r="1254" spans="9:10">
      <c r="I1254" s="11"/>
      <c r="J1254" s="11"/>
    </row>
    <row r="1255" spans="9:10">
      <c r="I1255" s="11"/>
      <c r="J1255" s="11"/>
    </row>
    <row r="1256" spans="9:10">
      <c r="I1256" s="11"/>
      <c r="J1256" s="11"/>
    </row>
    <row r="1257" spans="9:10">
      <c r="I1257" s="11"/>
      <c r="J1257" s="11"/>
    </row>
    <row r="1258" spans="9:10">
      <c r="I1258" s="11"/>
      <c r="J1258" s="11"/>
    </row>
    <row r="1259" spans="9:10">
      <c r="I1259" s="11"/>
      <c r="J1259" s="11"/>
    </row>
    <row r="1260" spans="9:10">
      <c r="I1260" s="11"/>
      <c r="J1260" s="11"/>
    </row>
    <row r="1261" spans="9:10">
      <c r="I1261" s="11"/>
      <c r="J1261" s="11"/>
    </row>
    <row r="1262" spans="9:10">
      <c r="I1262" s="11"/>
      <c r="J1262" s="11"/>
    </row>
    <row r="1263" spans="9:10">
      <c r="I1263" s="11"/>
      <c r="J1263" s="11"/>
    </row>
    <row r="1264" spans="9:10">
      <c r="I1264" s="11"/>
      <c r="J1264" s="11"/>
    </row>
    <row r="1265" spans="9:10">
      <c r="I1265" s="11"/>
      <c r="J1265" s="11"/>
    </row>
    <row r="1266" spans="9:10">
      <c r="I1266" s="11"/>
      <c r="J1266" s="11"/>
    </row>
    <row r="1267" spans="9:10">
      <c r="I1267" s="11"/>
      <c r="J1267" s="11"/>
    </row>
    <row r="1268" spans="9:10">
      <c r="I1268" s="11"/>
      <c r="J1268" s="11"/>
    </row>
    <row r="1269" spans="9:10">
      <c r="I1269" s="11"/>
      <c r="J1269" s="11"/>
    </row>
    <row r="1270" spans="9:10">
      <c r="I1270" s="11"/>
      <c r="J1270" s="11"/>
    </row>
    <row r="1271" spans="9:10">
      <c r="I1271" s="11"/>
      <c r="J1271" s="11"/>
    </row>
    <row r="1272" spans="9:10">
      <c r="I1272" s="11"/>
      <c r="J1272" s="11"/>
    </row>
    <row r="1273" spans="9:10">
      <c r="I1273" s="11"/>
      <c r="J1273" s="11"/>
    </row>
    <row r="1274" spans="9:10">
      <c r="I1274" s="11"/>
      <c r="J1274" s="11"/>
    </row>
    <row r="1275" spans="9:10">
      <c r="I1275" s="11"/>
      <c r="J1275" s="11"/>
    </row>
    <row r="1276" spans="9:10">
      <c r="I1276" s="11"/>
      <c r="J1276" s="11"/>
    </row>
    <row r="1277" spans="9:10">
      <c r="I1277" s="11"/>
      <c r="J1277" s="11"/>
    </row>
    <row r="1278" spans="9:10">
      <c r="I1278" s="11"/>
      <c r="J1278" s="11"/>
    </row>
    <row r="1279" spans="9:10">
      <c r="I1279" s="11"/>
      <c r="J1279" s="11"/>
    </row>
    <row r="1280" spans="9:10">
      <c r="I1280" s="11"/>
      <c r="J1280" s="11"/>
    </row>
    <row r="1281" spans="9:10">
      <c r="I1281" s="11"/>
      <c r="J1281" s="11"/>
    </row>
    <row r="1282" spans="9:10">
      <c r="I1282" s="11"/>
      <c r="J1282" s="11"/>
    </row>
    <row r="1283" spans="9:10">
      <c r="I1283" s="11"/>
      <c r="J1283" s="11"/>
    </row>
    <row r="1284" spans="9:10">
      <c r="I1284" s="11"/>
      <c r="J1284" s="11"/>
    </row>
    <row r="1285" spans="9:10">
      <c r="I1285" s="11"/>
      <c r="J1285" s="11"/>
    </row>
    <row r="1286" spans="9:10">
      <c r="I1286" s="11"/>
      <c r="J1286" s="11"/>
    </row>
    <row r="1287" spans="9:10">
      <c r="I1287" s="11"/>
      <c r="J1287" s="11"/>
    </row>
    <row r="1288" spans="9:10">
      <c r="I1288" s="11"/>
      <c r="J1288" s="11"/>
    </row>
    <row r="1289" spans="9:10">
      <c r="I1289" s="11"/>
      <c r="J1289" s="11"/>
    </row>
    <row r="1290" spans="9:10">
      <c r="I1290" s="11"/>
      <c r="J1290" s="11"/>
    </row>
    <row r="1291" spans="9:10">
      <c r="I1291" s="11"/>
      <c r="J1291" s="11"/>
    </row>
    <row r="1292" spans="9:10">
      <c r="I1292" s="11"/>
      <c r="J1292" s="11"/>
    </row>
    <row r="1293" spans="9:10">
      <c r="I1293" s="11"/>
      <c r="J1293" s="11"/>
    </row>
    <row r="1294" spans="9:10">
      <c r="I1294" s="11"/>
      <c r="J1294" s="11"/>
    </row>
    <row r="1295" spans="9:10">
      <c r="I1295" s="11"/>
      <c r="J1295" s="11"/>
    </row>
    <row r="1296" spans="9:10">
      <c r="I1296" s="11"/>
      <c r="J1296" s="11"/>
    </row>
    <row r="1297" spans="9:10">
      <c r="I1297" s="11"/>
      <c r="J1297" s="11"/>
    </row>
    <row r="1298" spans="9:10">
      <c r="I1298" s="11"/>
      <c r="J1298" s="11"/>
    </row>
    <row r="1299" spans="9:10">
      <c r="I1299" s="11"/>
      <c r="J1299" s="11"/>
    </row>
    <row r="1300" spans="9:10">
      <c r="I1300" s="11"/>
      <c r="J1300" s="11"/>
    </row>
    <row r="1301" spans="9:10">
      <c r="I1301" s="11"/>
      <c r="J1301" s="11"/>
    </row>
    <row r="1302" spans="9:10">
      <c r="I1302" s="11"/>
      <c r="J1302" s="11"/>
    </row>
    <row r="1303" spans="9:10">
      <c r="I1303" s="11"/>
      <c r="J1303" s="11"/>
    </row>
    <row r="1304" spans="9:10">
      <c r="I1304" s="11"/>
      <c r="J1304" s="11"/>
    </row>
    <row r="1305" spans="9:10">
      <c r="I1305" s="11"/>
      <c r="J1305" s="11"/>
    </row>
    <row r="1306" spans="9:10">
      <c r="I1306" s="11"/>
      <c r="J1306" s="11"/>
    </row>
    <row r="1307" spans="9:10">
      <c r="I1307" s="11"/>
      <c r="J1307" s="11"/>
    </row>
    <row r="1308" spans="9:10">
      <c r="I1308" s="11"/>
      <c r="J1308" s="11"/>
    </row>
    <row r="1309" spans="9:10">
      <c r="I1309" s="11"/>
      <c r="J1309" s="11"/>
    </row>
    <row r="1310" spans="9:10">
      <c r="I1310" s="11"/>
      <c r="J1310" s="11"/>
    </row>
    <row r="1311" spans="9:10">
      <c r="I1311" s="11"/>
      <c r="J1311" s="11"/>
    </row>
    <row r="1312" spans="9:10">
      <c r="I1312" s="11"/>
      <c r="J1312" s="11"/>
    </row>
    <row r="1313" spans="9:10">
      <c r="I1313" s="11"/>
      <c r="J1313" s="11"/>
    </row>
    <row r="1314" spans="9:10">
      <c r="I1314" s="11"/>
      <c r="J1314" s="11"/>
    </row>
    <row r="1315" spans="9:10">
      <c r="I1315" s="11"/>
      <c r="J1315" s="11"/>
    </row>
    <row r="1316" spans="9:10">
      <c r="I1316" s="11"/>
      <c r="J1316" s="11"/>
    </row>
    <row r="1317" spans="9:10">
      <c r="I1317" s="11"/>
      <c r="J1317" s="11"/>
    </row>
    <row r="1318" spans="9:10">
      <c r="I1318" s="11"/>
      <c r="J1318" s="11"/>
    </row>
    <row r="1319" spans="9:10">
      <c r="I1319" s="11"/>
      <c r="J1319" s="11"/>
    </row>
    <row r="1320" spans="9:10">
      <c r="I1320" s="11"/>
      <c r="J1320" s="11"/>
    </row>
    <row r="1321" spans="9:10">
      <c r="I1321" s="11"/>
      <c r="J1321" s="11"/>
    </row>
    <row r="1322" spans="9:10">
      <c r="I1322" s="11"/>
      <c r="J1322" s="11"/>
    </row>
    <row r="1323" spans="9:10">
      <c r="I1323" s="11"/>
      <c r="J1323" s="11"/>
    </row>
    <row r="1324" spans="9:10">
      <c r="I1324" s="11"/>
      <c r="J1324" s="11"/>
    </row>
    <row r="1325" spans="9:10">
      <c r="I1325" s="11"/>
      <c r="J1325" s="11"/>
    </row>
    <row r="1326" spans="9:10">
      <c r="I1326" s="11"/>
      <c r="J1326" s="11"/>
    </row>
    <row r="1327" spans="9:10">
      <c r="I1327" s="11"/>
      <c r="J1327" s="11"/>
    </row>
    <row r="1328" spans="9:10">
      <c r="I1328" s="11"/>
      <c r="J1328" s="11"/>
    </row>
    <row r="1329" spans="9:10">
      <c r="I1329" s="11"/>
      <c r="J1329" s="11"/>
    </row>
    <row r="1330" spans="9:10">
      <c r="I1330" s="11"/>
      <c r="J1330" s="11"/>
    </row>
    <row r="1331" spans="9:10">
      <c r="I1331" s="11"/>
      <c r="J1331" s="11"/>
    </row>
    <row r="1332" spans="9:10">
      <c r="I1332" s="11"/>
      <c r="J1332" s="11"/>
    </row>
    <row r="1333" spans="9:10">
      <c r="I1333" s="11"/>
      <c r="J1333" s="11"/>
    </row>
    <row r="1334" spans="9:10">
      <c r="I1334" s="11"/>
      <c r="J1334" s="11"/>
    </row>
    <row r="1335" spans="9:10">
      <c r="I1335" s="11"/>
      <c r="J1335" s="11"/>
    </row>
    <row r="1336" spans="9:10">
      <c r="I1336" s="11"/>
      <c r="J1336" s="11"/>
    </row>
    <row r="1337" spans="9:10">
      <c r="I1337" s="11"/>
      <c r="J1337" s="11"/>
    </row>
    <row r="1338" spans="9:10">
      <c r="I1338" s="11"/>
      <c r="J1338" s="11"/>
    </row>
    <row r="1339" spans="9:10">
      <c r="I1339" s="11"/>
      <c r="J1339" s="11"/>
    </row>
    <row r="1340" spans="9:10">
      <c r="I1340" s="11"/>
      <c r="J1340" s="11"/>
    </row>
    <row r="1341" spans="9:10">
      <c r="I1341" s="11"/>
      <c r="J1341" s="11"/>
    </row>
    <row r="1342" spans="9:10">
      <c r="I1342" s="11"/>
      <c r="J1342" s="11"/>
    </row>
    <row r="1343" spans="9:10">
      <c r="I1343" s="11"/>
      <c r="J1343" s="11"/>
    </row>
    <row r="1344" spans="9:10">
      <c r="I1344" s="11"/>
      <c r="J1344" s="11"/>
    </row>
    <row r="1345" spans="9:10">
      <c r="I1345" s="11"/>
      <c r="J1345" s="11"/>
    </row>
    <row r="1346" spans="9:10">
      <c r="I1346" s="11"/>
      <c r="J1346" s="11"/>
    </row>
    <row r="1347" spans="9:10">
      <c r="I1347" s="11"/>
      <c r="J1347" s="11"/>
    </row>
    <row r="1348" spans="9:10">
      <c r="I1348" s="11"/>
      <c r="J1348" s="11"/>
    </row>
    <row r="1349" spans="9:10">
      <c r="I1349" s="11"/>
      <c r="J1349" s="11"/>
    </row>
    <row r="1350" spans="9:10">
      <c r="I1350" s="11"/>
      <c r="J1350" s="11"/>
    </row>
    <row r="1351" spans="9:10">
      <c r="I1351" s="11"/>
      <c r="J1351" s="11"/>
    </row>
    <row r="1352" spans="9:10">
      <c r="I1352" s="11"/>
      <c r="J1352" s="11"/>
    </row>
    <row r="1353" spans="9:10">
      <c r="I1353" s="11"/>
      <c r="J1353" s="11"/>
    </row>
    <row r="1354" spans="9:10">
      <c r="I1354" s="11"/>
      <c r="J1354" s="11"/>
    </row>
    <row r="1355" spans="9:10">
      <c r="I1355" s="11"/>
      <c r="J1355" s="11"/>
    </row>
    <row r="1356" spans="9:10">
      <c r="I1356" s="11"/>
      <c r="J1356" s="11"/>
    </row>
    <row r="1357" spans="9:10">
      <c r="I1357" s="11"/>
      <c r="J1357" s="11"/>
    </row>
    <row r="1358" spans="9:10">
      <c r="I1358" s="11"/>
      <c r="J1358" s="11"/>
    </row>
    <row r="1359" spans="9:10">
      <c r="I1359" s="11"/>
      <c r="J1359" s="11"/>
    </row>
    <row r="1360" spans="9:10">
      <c r="I1360" s="11"/>
      <c r="J1360" s="11"/>
    </row>
    <row r="1361" spans="9:10">
      <c r="I1361" s="11"/>
      <c r="J1361" s="11"/>
    </row>
    <row r="1362" spans="9:10">
      <c r="I1362" s="11"/>
      <c r="J1362" s="11"/>
    </row>
    <row r="1363" spans="9:10">
      <c r="I1363" s="11"/>
      <c r="J1363" s="11"/>
    </row>
    <row r="1364" spans="9:10">
      <c r="I1364" s="11"/>
      <c r="J1364" s="11"/>
    </row>
    <row r="1365" spans="9:10">
      <c r="I1365" s="11"/>
      <c r="J1365" s="11"/>
    </row>
    <row r="1366" spans="9:10">
      <c r="I1366" s="11"/>
      <c r="J1366" s="11"/>
    </row>
    <row r="1367" spans="9:10">
      <c r="I1367" s="11"/>
      <c r="J1367" s="11"/>
    </row>
    <row r="1368" spans="9:10">
      <c r="I1368" s="11"/>
      <c r="J1368" s="11"/>
    </row>
    <row r="1369" spans="9:10">
      <c r="I1369" s="11"/>
      <c r="J1369" s="11"/>
    </row>
    <row r="1370" spans="9:10">
      <c r="I1370" s="11"/>
      <c r="J1370" s="11"/>
    </row>
    <row r="1371" spans="9:10">
      <c r="I1371" s="11"/>
      <c r="J1371" s="11"/>
    </row>
    <row r="1372" spans="9:10">
      <c r="I1372" s="11"/>
      <c r="J1372" s="11"/>
    </row>
    <row r="1373" spans="9:10">
      <c r="I1373" s="11"/>
      <c r="J1373" s="11"/>
    </row>
    <row r="1374" spans="9:10">
      <c r="I1374" s="11"/>
      <c r="J1374" s="11"/>
    </row>
    <row r="1375" spans="9:10">
      <c r="I1375" s="11"/>
      <c r="J1375" s="11"/>
    </row>
    <row r="1376" spans="9:10">
      <c r="I1376" s="11"/>
      <c r="J1376" s="11"/>
    </row>
    <row r="1377" spans="9:10">
      <c r="I1377" s="11"/>
      <c r="J1377" s="11"/>
    </row>
    <row r="1378" spans="9:10">
      <c r="I1378" s="11"/>
      <c r="J1378" s="11"/>
    </row>
    <row r="1379" spans="9:10">
      <c r="I1379" s="11"/>
      <c r="J1379" s="11"/>
    </row>
    <row r="1380" spans="9:10">
      <c r="I1380" s="11"/>
      <c r="J1380" s="11"/>
    </row>
    <row r="1381" spans="9:10">
      <c r="I1381" s="11"/>
      <c r="J1381" s="11"/>
    </row>
    <row r="1382" spans="9:10">
      <c r="I1382" s="11"/>
      <c r="J1382" s="11"/>
    </row>
    <row r="1383" spans="9:10">
      <c r="I1383" s="11"/>
      <c r="J1383" s="11"/>
    </row>
    <row r="1384" spans="9:10">
      <c r="I1384" s="11"/>
      <c r="J1384" s="11"/>
    </row>
    <row r="1385" spans="9:10">
      <c r="I1385" s="11"/>
      <c r="J1385" s="11"/>
    </row>
    <row r="1386" spans="9:10">
      <c r="I1386" s="11"/>
      <c r="J1386" s="11"/>
    </row>
    <row r="1387" spans="9:10">
      <c r="I1387" s="11"/>
      <c r="J1387" s="11"/>
    </row>
    <row r="1388" spans="9:10">
      <c r="I1388" s="11"/>
      <c r="J1388" s="11"/>
    </row>
    <row r="1389" spans="9:10">
      <c r="I1389" s="11"/>
      <c r="J1389" s="11"/>
    </row>
    <row r="1390" spans="9:10">
      <c r="I1390" s="11"/>
      <c r="J1390" s="11"/>
    </row>
    <row r="1391" spans="9:10">
      <c r="I1391" s="11"/>
      <c r="J1391" s="11"/>
    </row>
    <row r="1392" spans="9:10">
      <c r="I1392" s="11"/>
      <c r="J1392" s="11"/>
    </row>
    <row r="1393" spans="9:10">
      <c r="I1393" s="11"/>
      <c r="J1393" s="11"/>
    </row>
    <row r="1394" spans="9:10">
      <c r="I1394" s="11"/>
      <c r="J1394" s="11"/>
    </row>
    <row r="1395" spans="9:10">
      <c r="I1395" s="11"/>
      <c r="J1395" s="11"/>
    </row>
    <row r="1396" spans="9:10">
      <c r="I1396" s="11"/>
      <c r="J1396" s="11"/>
    </row>
    <row r="1397" spans="9:10">
      <c r="I1397" s="11"/>
      <c r="J1397" s="11"/>
    </row>
    <row r="1398" spans="9:10">
      <c r="I1398" s="11"/>
      <c r="J1398" s="11"/>
    </row>
    <row r="1399" spans="9:10">
      <c r="I1399" s="11"/>
      <c r="J1399" s="11"/>
    </row>
    <row r="1400" spans="9:10">
      <c r="I1400" s="11"/>
      <c r="J1400" s="11"/>
    </row>
    <row r="1401" spans="9:10">
      <c r="I1401" s="11"/>
      <c r="J1401" s="11"/>
    </row>
    <row r="1402" spans="9:10">
      <c r="I1402" s="11"/>
      <c r="J1402" s="11"/>
    </row>
    <row r="1403" spans="9:10">
      <c r="I1403" s="11"/>
      <c r="J1403" s="11"/>
    </row>
    <row r="1404" spans="9:10">
      <c r="I1404" s="11"/>
      <c r="J1404" s="11"/>
    </row>
    <row r="1405" spans="9:10">
      <c r="I1405" s="11"/>
      <c r="J1405" s="11"/>
    </row>
    <row r="1406" spans="9:10">
      <c r="I1406" s="11"/>
      <c r="J1406" s="11"/>
    </row>
    <row r="1407" spans="9:10">
      <c r="I1407" s="11"/>
      <c r="J1407" s="11"/>
    </row>
    <row r="1408" spans="9:10">
      <c r="I1408" s="11"/>
      <c r="J1408" s="11"/>
    </row>
    <row r="1409" spans="9:10">
      <c r="I1409" s="11"/>
      <c r="J1409" s="11"/>
    </row>
    <row r="1410" spans="9:10">
      <c r="I1410" s="11"/>
      <c r="J1410" s="11"/>
    </row>
    <row r="1411" spans="9:10">
      <c r="I1411" s="11"/>
      <c r="J1411" s="11"/>
    </row>
    <row r="1412" spans="9:10">
      <c r="I1412" s="11"/>
      <c r="J1412" s="11"/>
    </row>
    <row r="1413" spans="9:10">
      <c r="I1413" s="11"/>
      <c r="J1413" s="11"/>
    </row>
    <row r="1414" spans="9:10">
      <c r="I1414" s="11"/>
      <c r="J1414" s="11"/>
    </row>
    <row r="1415" spans="9:10">
      <c r="I1415" s="11"/>
      <c r="J1415" s="11"/>
    </row>
    <row r="1416" spans="9:10">
      <c r="I1416" s="11"/>
      <c r="J1416" s="11"/>
    </row>
    <row r="1417" spans="9:10">
      <c r="I1417" s="11"/>
      <c r="J1417" s="11"/>
    </row>
    <row r="1418" spans="9:10">
      <c r="I1418" s="11"/>
      <c r="J1418" s="11"/>
    </row>
    <row r="1419" spans="9:10">
      <c r="I1419" s="11"/>
      <c r="J1419" s="11"/>
    </row>
    <row r="1420" spans="9:10">
      <c r="I1420" s="11"/>
      <c r="J1420" s="11"/>
    </row>
    <row r="1421" spans="9:10">
      <c r="I1421" s="11"/>
      <c r="J1421" s="11"/>
    </row>
    <row r="1422" spans="9:10">
      <c r="I1422" s="11"/>
      <c r="J1422" s="11"/>
    </row>
    <row r="1423" spans="9:10">
      <c r="I1423" s="11"/>
      <c r="J1423" s="11"/>
    </row>
    <row r="1424" spans="9:10">
      <c r="I1424" s="11"/>
      <c r="J1424" s="11"/>
    </row>
    <row r="1425" spans="9:10">
      <c r="I1425" s="11"/>
      <c r="J1425" s="11"/>
    </row>
    <row r="1426" spans="9:10">
      <c r="I1426" s="11"/>
      <c r="J1426" s="11"/>
    </row>
    <row r="1427" spans="9:10">
      <c r="I1427" s="11"/>
      <c r="J1427" s="11"/>
    </row>
    <row r="1428" spans="9:10">
      <c r="I1428" s="11"/>
      <c r="J1428" s="11"/>
    </row>
    <row r="1429" spans="9:10">
      <c r="I1429" s="11"/>
      <c r="J1429" s="11"/>
    </row>
    <row r="1430" spans="9:10">
      <c r="I1430" s="11"/>
      <c r="J1430" s="11"/>
    </row>
    <row r="1431" spans="9:10">
      <c r="I1431" s="11"/>
      <c r="J1431" s="11"/>
    </row>
    <row r="1432" spans="9:10">
      <c r="I1432" s="11"/>
      <c r="J1432" s="11"/>
    </row>
    <row r="1433" spans="9:10">
      <c r="I1433" s="11"/>
      <c r="J1433" s="11"/>
    </row>
    <row r="1434" spans="9:10">
      <c r="I1434" s="11"/>
      <c r="J1434" s="11"/>
    </row>
    <row r="1435" spans="9:10">
      <c r="I1435" s="11"/>
      <c r="J1435" s="11"/>
    </row>
    <row r="1436" spans="9:10">
      <c r="I1436" s="11"/>
      <c r="J1436" s="11"/>
    </row>
    <row r="1437" spans="9:10">
      <c r="I1437" s="11"/>
      <c r="J1437" s="11"/>
    </row>
    <row r="1438" spans="9:10">
      <c r="I1438" s="11"/>
      <c r="J1438" s="11"/>
    </row>
    <row r="1439" spans="9:10">
      <c r="I1439" s="11"/>
      <c r="J1439" s="11"/>
    </row>
    <row r="1440" spans="9:10">
      <c r="I1440" s="11"/>
      <c r="J1440" s="11"/>
    </row>
    <row r="1441" spans="9:10">
      <c r="I1441" s="11"/>
      <c r="J1441" s="11"/>
    </row>
    <row r="1442" spans="9:10">
      <c r="I1442" s="11"/>
      <c r="J1442" s="11"/>
    </row>
    <row r="1443" spans="9:10">
      <c r="I1443" s="11"/>
      <c r="J1443" s="11"/>
    </row>
    <row r="1444" spans="9:10">
      <c r="I1444" s="11"/>
      <c r="J1444" s="11"/>
    </row>
    <row r="1445" spans="9:10">
      <c r="I1445" s="11"/>
      <c r="J1445" s="11"/>
    </row>
    <row r="1446" spans="9:10">
      <c r="I1446" s="11"/>
      <c r="J1446" s="11"/>
    </row>
    <row r="1447" spans="9:10">
      <c r="I1447" s="11"/>
      <c r="J1447" s="11"/>
    </row>
    <row r="1448" spans="9:10">
      <c r="I1448" s="11"/>
      <c r="J1448" s="11"/>
    </row>
    <row r="1449" spans="9:10">
      <c r="I1449" s="11"/>
      <c r="J1449" s="11"/>
    </row>
    <row r="1450" spans="9:10">
      <c r="I1450" s="11"/>
      <c r="J1450" s="11"/>
    </row>
    <row r="1451" spans="9:10">
      <c r="I1451" s="11"/>
      <c r="J1451" s="11"/>
    </row>
    <row r="1452" spans="9:10">
      <c r="I1452" s="11"/>
      <c r="J1452" s="11"/>
    </row>
    <row r="1453" spans="9:10">
      <c r="I1453" s="11"/>
      <c r="J1453" s="11"/>
    </row>
    <row r="1454" spans="9:10">
      <c r="I1454" s="11"/>
      <c r="J1454" s="11"/>
    </row>
    <row r="1455" spans="9:10">
      <c r="I1455" s="11"/>
      <c r="J1455" s="11"/>
    </row>
    <row r="1456" spans="9:10">
      <c r="I1456" s="11"/>
      <c r="J1456" s="11"/>
    </row>
    <row r="1457" spans="9:10">
      <c r="I1457" s="11"/>
      <c r="J1457" s="11"/>
    </row>
    <row r="1458" spans="9:10">
      <c r="I1458" s="11"/>
      <c r="J1458" s="11"/>
    </row>
    <row r="1459" spans="9:10">
      <c r="I1459" s="11"/>
      <c r="J1459" s="11"/>
    </row>
    <row r="1460" spans="9:10">
      <c r="I1460" s="11"/>
      <c r="J1460" s="11"/>
    </row>
    <row r="1461" spans="9:10">
      <c r="I1461" s="11"/>
      <c r="J1461" s="11"/>
    </row>
    <row r="1462" spans="9:10">
      <c r="I1462" s="11"/>
      <c r="J1462" s="11"/>
    </row>
    <row r="1463" spans="9:10">
      <c r="I1463" s="11"/>
      <c r="J1463" s="11"/>
    </row>
    <row r="1464" spans="9:10">
      <c r="I1464" s="11"/>
      <c r="J1464" s="11"/>
    </row>
    <row r="1465" spans="9:10">
      <c r="I1465" s="11"/>
      <c r="J1465" s="11"/>
    </row>
    <row r="1466" spans="9:10">
      <c r="I1466" s="11"/>
      <c r="J1466" s="11"/>
    </row>
    <row r="1467" spans="9:10">
      <c r="I1467" s="11"/>
      <c r="J1467" s="11"/>
    </row>
    <row r="1468" spans="9:10">
      <c r="I1468" s="11"/>
      <c r="J1468" s="11"/>
    </row>
    <row r="1469" spans="9:10">
      <c r="I1469" s="11"/>
      <c r="J1469" s="11"/>
    </row>
    <row r="1470" spans="9:10">
      <c r="I1470" s="11"/>
      <c r="J1470" s="11"/>
    </row>
    <row r="1471" spans="9:10">
      <c r="I1471" s="11"/>
      <c r="J1471" s="11"/>
    </row>
    <row r="1472" spans="9:10">
      <c r="I1472" s="11"/>
      <c r="J1472" s="11"/>
    </row>
    <row r="1473" spans="9:10">
      <c r="I1473" s="11"/>
      <c r="J1473" s="11"/>
    </row>
    <row r="1474" spans="9:10">
      <c r="I1474" s="11"/>
      <c r="J1474" s="11"/>
    </row>
    <row r="1475" spans="9:10">
      <c r="I1475" s="11"/>
      <c r="J1475" s="11"/>
    </row>
    <row r="1476" spans="9:10">
      <c r="I1476" s="11"/>
      <c r="J1476" s="11"/>
    </row>
    <row r="1477" spans="9:10">
      <c r="I1477" s="11"/>
      <c r="J1477" s="11"/>
    </row>
    <row r="1478" spans="9:10">
      <c r="I1478" s="11"/>
      <c r="J1478" s="11"/>
    </row>
    <row r="1479" spans="9:10">
      <c r="I1479" s="11"/>
      <c r="J1479" s="11"/>
    </row>
    <row r="1480" spans="9:10">
      <c r="I1480" s="11"/>
      <c r="J1480" s="11"/>
    </row>
    <row r="1481" spans="9:10">
      <c r="I1481" s="11"/>
      <c r="J1481" s="11"/>
    </row>
    <row r="1482" spans="9:10">
      <c r="I1482" s="11"/>
      <c r="J1482" s="11"/>
    </row>
    <row r="1483" spans="9:10">
      <c r="I1483" s="11"/>
      <c r="J1483" s="11"/>
    </row>
    <row r="1484" spans="9:10">
      <c r="I1484" s="11"/>
      <c r="J1484" s="11"/>
    </row>
    <row r="1485" spans="9:10">
      <c r="I1485" s="11"/>
      <c r="J1485" s="11"/>
    </row>
    <row r="1486" spans="9:10">
      <c r="I1486" s="11"/>
      <c r="J1486" s="11"/>
    </row>
    <row r="1487" spans="9:10">
      <c r="I1487" s="11"/>
      <c r="J1487" s="11"/>
    </row>
    <row r="1488" spans="9:10">
      <c r="I1488" s="11"/>
      <c r="J1488" s="11"/>
    </row>
    <row r="1489" spans="9:10">
      <c r="I1489" s="11"/>
      <c r="J1489" s="11"/>
    </row>
    <row r="1490" spans="9:10">
      <c r="I1490" s="11"/>
      <c r="J1490" s="11"/>
    </row>
    <row r="1491" spans="9:10">
      <c r="I1491" s="11"/>
      <c r="J1491" s="11"/>
    </row>
    <row r="1492" spans="9:10">
      <c r="I1492" s="11"/>
      <c r="J1492" s="11"/>
    </row>
    <row r="1493" spans="9:10">
      <c r="I1493" s="11"/>
      <c r="J1493" s="11"/>
    </row>
    <row r="1494" spans="9:10">
      <c r="I1494" s="11"/>
      <c r="J1494" s="11"/>
    </row>
    <row r="1495" spans="9:10">
      <c r="I1495" s="11"/>
      <c r="J1495" s="11"/>
    </row>
    <row r="1496" spans="9:10">
      <c r="I1496" s="11"/>
      <c r="J1496" s="11"/>
    </row>
    <row r="1497" spans="9:10">
      <c r="I1497" s="11"/>
      <c r="J1497" s="11"/>
    </row>
    <row r="1498" spans="9:10">
      <c r="I1498" s="11"/>
      <c r="J1498" s="11"/>
    </row>
    <row r="1499" spans="9:10">
      <c r="I1499" s="11"/>
      <c r="J1499" s="11"/>
    </row>
    <row r="1500" spans="9:10">
      <c r="I1500" s="11"/>
      <c r="J1500" s="11"/>
    </row>
    <row r="1501" spans="9:10">
      <c r="I1501" s="11"/>
      <c r="J1501" s="11"/>
    </row>
    <row r="1502" spans="9:10">
      <c r="I1502" s="11"/>
      <c r="J1502" s="11"/>
    </row>
    <row r="1503" spans="9:10">
      <c r="I1503" s="11"/>
      <c r="J1503" s="11"/>
    </row>
    <row r="1504" spans="9:10">
      <c r="I1504" s="11"/>
      <c r="J1504" s="11"/>
    </row>
    <row r="1505" spans="9:10">
      <c r="I1505" s="11"/>
      <c r="J1505" s="11"/>
    </row>
    <row r="1506" spans="9:10">
      <c r="I1506" s="11"/>
      <c r="J1506" s="11"/>
    </row>
    <row r="1507" spans="9:10">
      <c r="I1507" s="11"/>
      <c r="J1507" s="11"/>
    </row>
    <row r="1508" spans="9:10">
      <c r="I1508" s="11"/>
      <c r="J1508" s="11"/>
    </row>
    <row r="1509" spans="9:10">
      <c r="I1509" s="11"/>
      <c r="J1509" s="11"/>
    </row>
    <row r="1510" spans="9:10">
      <c r="I1510" s="11"/>
      <c r="J1510" s="11"/>
    </row>
    <row r="1511" spans="9:10">
      <c r="I1511" s="11"/>
      <c r="J1511" s="11"/>
    </row>
    <row r="1512" spans="9:10">
      <c r="I1512" s="11"/>
      <c r="J1512" s="11"/>
    </row>
    <row r="1513" spans="9:10">
      <c r="I1513" s="11"/>
      <c r="J1513" s="11"/>
    </row>
    <row r="1514" spans="9:10">
      <c r="I1514" s="11"/>
      <c r="J1514" s="11"/>
    </row>
    <row r="1515" spans="9:10">
      <c r="I1515" s="11"/>
      <c r="J1515" s="11"/>
    </row>
    <row r="1516" spans="9:10">
      <c r="I1516" s="11"/>
      <c r="J1516" s="11"/>
    </row>
    <row r="1517" spans="9:10">
      <c r="I1517" s="11"/>
      <c r="J1517" s="11"/>
    </row>
    <row r="1518" spans="9:10">
      <c r="I1518" s="11"/>
      <c r="J1518" s="11"/>
    </row>
    <row r="1519" spans="9:10">
      <c r="I1519" s="11"/>
      <c r="J1519" s="11"/>
    </row>
    <row r="1520" spans="9:10">
      <c r="I1520" s="11"/>
      <c r="J1520" s="11"/>
    </row>
    <row r="1521" spans="9:10">
      <c r="I1521" s="11"/>
      <c r="J1521" s="11"/>
    </row>
    <row r="1522" spans="9:10">
      <c r="I1522" s="11"/>
      <c r="J1522" s="11"/>
    </row>
    <row r="1523" spans="9:10">
      <c r="I1523" s="11"/>
      <c r="J1523" s="11"/>
    </row>
    <row r="1524" spans="9:10">
      <c r="I1524" s="11"/>
      <c r="J1524" s="11"/>
    </row>
    <row r="1525" spans="9:10">
      <c r="I1525" s="11"/>
      <c r="J1525" s="11"/>
    </row>
    <row r="1526" spans="9:10">
      <c r="I1526" s="11"/>
      <c r="J1526" s="11"/>
    </row>
    <row r="1527" spans="9:10">
      <c r="I1527" s="11"/>
      <c r="J1527" s="11"/>
    </row>
    <row r="1528" spans="9:10">
      <c r="I1528" s="11"/>
      <c r="J1528" s="11"/>
    </row>
    <row r="1529" spans="9:10">
      <c r="I1529" s="11"/>
      <c r="J1529" s="11"/>
    </row>
    <row r="1530" spans="9:10">
      <c r="I1530" s="11"/>
      <c r="J1530" s="11"/>
    </row>
    <row r="1531" spans="9:10">
      <c r="I1531" s="11"/>
      <c r="J1531" s="11"/>
    </row>
    <row r="1532" spans="9:10">
      <c r="I1532" s="11"/>
      <c r="J1532" s="11"/>
    </row>
    <row r="1533" spans="9:10">
      <c r="I1533" s="11"/>
      <c r="J1533" s="11"/>
    </row>
    <row r="1534" spans="9:10">
      <c r="I1534" s="11"/>
      <c r="J1534" s="11"/>
    </row>
    <row r="1535" spans="9:10">
      <c r="I1535" s="11"/>
      <c r="J1535" s="11"/>
    </row>
    <row r="1536" spans="9:10">
      <c r="I1536" s="11"/>
      <c r="J1536" s="11"/>
    </row>
    <row r="1537" spans="9:10">
      <c r="I1537" s="11"/>
      <c r="J1537" s="11"/>
    </row>
    <row r="1538" spans="9:10">
      <c r="I1538" s="11"/>
      <c r="J1538" s="11"/>
    </row>
    <row r="1539" spans="9:10">
      <c r="I1539" s="11"/>
      <c r="J1539" s="11"/>
    </row>
    <row r="1540" spans="9:10">
      <c r="I1540" s="11"/>
      <c r="J1540" s="11"/>
    </row>
    <row r="1541" spans="9:10">
      <c r="I1541" s="11"/>
      <c r="J1541" s="11"/>
    </row>
    <row r="1542" spans="9:10">
      <c r="I1542" s="11"/>
      <c r="J1542" s="11"/>
    </row>
    <row r="1543" spans="9:10">
      <c r="I1543" s="11"/>
      <c r="J1543" s="11"/>
    </row>
    <row r="1544" spans="9:10">
      <c r="I1544" s="11"/>
      <c r="J1544" s="11"/>
    </row>
    <row r="1545" spans="9:10">
      <c r="I1545" s="11"/>
      <c r="J1545" s="11"/>
    </row>
    <row r="1546" spans="9:10">
      <c r="I1546" s="11"/>
      <c r="J1546" s="11"/>
    </row>
    <row r="1547" spans="9:10">
      <c r="I1547" s="11"/>
      <c r="J1547" s="11"/>
    </row>
    <row r="1548" spans="9:10">
      <c r="I1548" s="11"/>
      <c r="J1548" s="11"/>
    </row>
    <row r="1549" spans="9:10">
      <c r="I1549" s="11"/>
      <c r="J1549" s="11"/>
    </row>
    <row r="1550" spans="9:10">
      <c r="I1550" s="11"/>
      <c r="J1550" s="11"/>
    </row>
    <row r="1551" spans="9:10">
      <c r="I1551" s="11"/>
      <c r="J1551" s="11"/>
    </row>
    <row r="1552" spans="9:10">
      <c r="I1552" s="11"/>
      <c r="J1552" s="11"/>
    </row>
    <row r="1553" spans="9:10">
      <c r="I1553" s="11"/>
      <c r="J1553" s="11"/>
    </row>
    <row r="1554" spans="9:10">
      <c r="I1554" s="11"/>
      <c r="J1554" s="11"/>
    </row>
    <row r="1555" spans="9:10">
      <c r="I1555" s="11"/>
      <c r="J1555" s="11"/>
    </row>
    <row r="1556" spans="9:10">
      <c r="I1556" s="11"/>
      <c r="J1556" s="11"/>
    </row>
    <row r="1557" spans="9:10">
      <c r="I1557" s="11"/>
      <c r="J1557" s="11"/>
    </row>
    <row r="1558" spans="9:10">
      <c r="I1558" s="11"/>
      <c r="J1558" s="11"/>
    </row>
    <row r="1559" spans="9:10">
      <c r="I1559" s="11"/>
      <c r="J1559" s="11"/>
    </row>
    <row r="1560" spans="9:10">
      <c r="I1560" s="11"/>
      <c r="J1560" s="11"/>
    </row>
    <row r="1561" spans="9:10">
      <c r="I1561" s="11"/>
      <c r="J1561" s="11"/>
    </row>
    <row r="1562" spans="9:10">
      <c r="I1562" s="11"/>
      <c r="J1562" s="11"/>
    </row>
    <row r="1563" spans="9:10">
      <c r="I1563" s="11"/>
      <c r="J1563" s="11"/>
    </row>
    <row r="1564" spans="9:10">
      <c r="I1564" s="11"/>
      <c r="J1564" s="11"/>
    </row>
    <row r="1565" spans="9:10">
      <c r="I1565" s="11"/>
      <c r="J1565" s="11"/>
    </row>
    <row r="1566" spans="9:10">
      <c r="I1566" s="11"/>
      <c r="J1566" s="11"/>
    </row>
    <row r="1567" spans="9:10">
      <c r="I1567" s="11"/>
      <c r="J1567" s="11"/>
    </row>
    <row r="1568" spans="9:10">
      <c r="I1568" s="11"/>
      <c r="J1568" s="11"/>
    </row>
    <row r="1569" spans="9:10">
      <c r="I1569" s="11"/>
      <c r="J1569" s="11"/>
    </row>
    <row r="1570" spans="9:10">
      <c r="I1570" s="11"/>
      <c r="J1570" s="11"/>
    </row>
    <row r="1571" spans="9:10">
      <c r="I1571" s="11"/>
      <c r="J1571" s="11"/>
    </row>
    <row r="1572" spans="9:10">
      <c r="I1572" s="11"/>
      <c r="J1572" s="11"/>
    </row>
    <row r="1573" spans="9:10">
      <c r="I1573" s="11"/>
      <c r="J1573" s="11"/>
    </row>
    <row r="1574" spans="9:10">
      <c r="I1574" s="11"/>
      <c r="J1574" s="11"/>
    </row>
    <row r="1575" spans="9:10">
      <c r="I1575" s="11"/>
      <c r="J1575" s="11"/>
    </row>
    <row r="1576" spans="9:10">
      <c r="I1576" s="11"/>
      <c r="J1576" s="11"/>
    </row>
    <row r="1577" spans="9:10">
      <c r="I1577" s="11"/>
      <c r="J1577" s="11"/>
    </row>
    <row r="1578" spans="9:10">
      <c r="I1578" s="11"/>
      <c r="J1578" s="11"/>
    </row>
    <row r="1579" spans="9:10">
      <c r="I1579" s="11"/>
      <c r="J1579" s="11"/>
    </row>
    <row r="1580" spans="9:10">
      <c r="I1580" s="11"/>
      <c r="J1580" s="11"/>
    </row>
    <row r="1581" spans="9:10">
      <c r="I1581" s="11"/>
      <c r="J1581" s="11"/>
    </row>
    <row r="1582" spans="9:10">
      <c r="I1582" s="11"/>
      <c r="J1582" s="11"/>
    </row>
    <row r="1583" spans="9:10">
      <c r="I1583" s="11"/>
      <c r="J1583" s="11"/>
    </row>
    <row r="1584" spans="9:10">
      <c r="I1584" s="11"/>
      <c r="J1584" s="11"/>
    </row>
    <row r="1585" spans="9:10">
      <c r="I1585" s="11"/>
      <c r="J1585" s="11"/>
    </row>
    <row r="1586" spans="9:10">
      <c r="I1586" s="11"/>
      <c r="J1586" s="11"/>
    </row>
    <row r="1587" spans="9:10">
      <c r="I1587" s="11"/>
      <c r="J1587" s="11"/>
    </row>
    <row r="1588" spans="9:10">
      <c r="I1588" s="11"/>
      <c r="J1588" s="11"/>
    </row>
    <row r="1589" spans="9:10">
      <c r="I1589" s="11"/>
      <c r="J1589" s="11"/>
    </row>
    <row r="1590" spans="9:10">
      <c r="I1590" s="11"/>
      <c r="J1590" s="11"/>
    </row>
    <row r="1591" spans="9:10">
      <c r="I1591" s="11"/>
      <c r="J1591" s="11"/>
    </row>
    <row r="1592" spans="9:10">
      <c r="I1592" s="11"/>
      <c r="J1592" s="11"/>
    </row>
    <row r="1593" spans="9:10">
      <c r="I1593" s="11"/>
      <c r="J1593" s="11"/>
    </row>
    <row r="1594" spans="9:10">
      <c r="I1594" s="11"/>
      <c r="J1594" s="11"/>
    </row>
    <row r="1595" spans="9:10">
      <c r="I1595" s="11"/>
      <c r="J1595" s="11"/>
    </row>
    <row r="1596" spans="9:10">
      <c r="I1596" s="11"/>
      <c r="J1596" s="11"/>
    </row>
    <row r="1597" spans="9:10">
      <c r="I1597" s="11"/>
      <c r="J1597" s="11"/>
    </row>
    <row r="1598" spans="9:10">
      <c r="I1598" s="11"/>
      <c r="J1598" s="11"/>
    </row>
    <row r="1599" spans="9:10">
      <c r="I1599" s="11"/>
      <c r="J1599" s="11"/>
    </row>
    <row r="1600" spans="9:10">
      <c r="I1600" s="11"/>
      <c r="J1600" s="11"/>
    </row>
    <row r="1601" spans="9:10">
      <c r="I1601" s="11"/>
      <c r="J1601" s="11"/>
    </row>
    <row r="1602" spans="9:10">
      <c r="I1602" s="11"/>
      <c r="J1602" s="11"/>
    </row>
    <row r="1603" spans="9:10">
      <c r="I1603" s="11"/>
      <c r="J1603" s="11"/>
    </row>
    <row r="1604" spans="9:10">
      <c r="I1604" s="11"/>
      <c r="J1604" s="11"/>
    </row>
    <row r="1605" spans="9:10">
      <c r="I1605" s="11"/>
      <c r="J1605" s="11"/>
    </row>
    <row r="1606" spans="9:10">
      <c r="I1606" s="11"/>
      <c r="J1606" s="11"/>
    </row>
    <row r="1607" spans="9:10">
      <c r="I1607" s="11"/>
      <c r="J1607" s="11"/>
    </row>
    <row r="1608" spans="9:10">
      <c r="I1608" s="11"/>
      <c r="J1608" s="11"/>
    </row>
    <row r="1609" spans="9:10">
      <c r="I1609" s="11"/>
      <c r="J1609" s="11"/>
    </row>
    <row r="1610" spans="9:10">
      <c r="I1610" s="11"/>
      <c r="J1610" s="11"/>
    </row>
    <row r="1611" spans="9:10">
      <c r="I1611" s="11"/>
      <c r="J1611" s="11"/>
    </row>
    <row r="1612" spans="9:10">
      <c r="I1612" s="11"/>
      <c r="J1612" s="11"/>
    </row>
    <row r="1613" spans="9:10">
      <c r="I1613" s="11"/>
      <c r="J1613" s="11"/>
    </row>
    <row r="1614" spans="9:10">
      <c r="I1614" s="11"/>
      <c r="J1614" s="11"/>
    </row>
    <row r="1615" spans="9:10">
      <c r="I1615" s="11"/>
      <c r="J1615" s="11"/>
    </row>
    <row r="1616" spans="9:10">
      <c r="I1616" s="11"/>
      <c r="J1616" s="11"/>
    </row>
    <row r="1617" spans="9:10">
      <c r="I1617" s="11"/>
      <c r="J1617" s="11"/>
    </row>
    <row r="1618" spans="9:10">
      <c r="I1618" s="11"/>
      <c r="J1618" s="11"/>
    </row>
    <row r="1619" spans="9:10">
      <c r="I1619" s="11"/>
      <c r="J1619" s="11"/>
    </row>
    <row r="1620" spans="9:10">
      <c r="I1620" s="11"/>
      <c r="J1620" s="11"/>
    </row>
    <row r="1621" spans="9:10">
      <c r="I1621" s="11"/>
      <c r="J1621" s="11"/>
    </row>
    <row r="1622" spans="9:10">
      <c r="I1622" s="11"/>
      <c r="J1622" s="11"/>
    </row>
    <row r="1623" spans="9:10">
      <c r="I1623" s="11"/>
      <c r="J1623" s="11"/>
    </row>
    <row r="1624" spans="9:10">
      <c r="I1624" s="11"/>
      <c r="J1624" s="11"/>
    </row>
    <row r="1625" spans="9:10">
      <c r="I1625" s="11"/>
      <c r="J1625" s="11"/>
    </row>
    <row r="1626" spans="9:10">
      <c r="I1626" s="11"/>
      <c r="J1626" s="11"/>
    </row>
    <row r="1627" spans="9:10">
      <c r="I1627" s="11"/>
      <c r="J1627" s="11"/>
    </row>
    <row r="1628" spans="9:10">
      <c r="I1628" s="11"/>
      <c r="J1628" s="11"/>
    </row>
    <row r="1629" spans="9:10">
      <c r="I1629" s="11"/>
      <c r="J1629" s="11"/>
    </row>
    <row r="1630" spans="9:10">
      <c r="I1630" s="11"/>
      <c r="J1630" s="11"/>
    </row>
    <row r="1631" spans="9:10">
      <c r="I1631" s="11"/>
      <c r="J1631" s="11"/>
    </row>
    <row r="1632" spans="9:10">
      <c r="I1632" s="11"/>
      <c r="J1632" s="11"/>
    </row>
    <row r="1633" spans="9:10">
      <c r="I1633" s="11"/>
      <c r="J1633" s="11"/>
    </row>
    <row r="1634" spans="9:10">
      <c r="I1634" s="11"/>
      <c r="J1634" s="11"/>
    </row>
    <row r="1635" spans="9:10">
      <c r="I1635" s="11"/>
      <c r="J1635" s="11"/>
    </row>
    <row r="1636" spans="9:10">
      <c r="I1636" s="11"/>
      <c r="J1636" s="11"/>
    </row>
    <row r="1637" spans="9:10">
      <c r="I1637" s="11"/>
      <c r="J1637" s="11"/>
    </row>
    <row r="1638" spans="9:10">
      <c r="I1638" s="11"/>
      <c r="J1638" s="11"/>
    </row>
    <row r="1639" spans="9:10">
      <c r="I1639" s="11"/>
      <c r="J1639" s="11"/>
    </row>
    <row r="1640" spans="9:10">
      <c r="I1640" s="11"/>
      <c r="J1640" s="11"/>
    </row>
    <row r="1641" spans="9:10">
      <c r="I1641" s="11"/>
      <c r="J1641" s="11"/>
    </row>
    <row r="1642" spans="9:10">
      <c r="I1642" s="11"/>
      <c r="J1642" s="11"/>
    </row>
    <row r="1643" spans="9:10">
      <c r="I1643" s="11"/>
      <c r="J1643" s="11"/>
    </row>
    <row r="1644" spans="9:10">
      <c r="I1644" s="11"/>
      <c r="J1644" s="11"/>
    </row>
    <row r="1645" spans="9:10">
      <c r="I1645" s="11"/>
      <c r="J1645" s="11"/>
    </row>
    <row r="1646" spans="9:10">
      <c r="I1646" s="11"/>
      <c r="J1646" s="11"/>
    </row>
    <row r="1647" spans="9:10">
      <c r="I1647" s="11"/>
      <c r="J1647" s="11"/>
    </row>
    <row r="1648" spans="9:10">
      <c r="I1648" s="11"/>
      <c r="J1648" s="11"/>
    </row>
    <row r="1649" spans="9:10">
      <c r="I1649" s="11"/>
      <c r="J1649" s="11"/>
    </row>
    <row r="1650" spans="9:10">
      <c r="I1650" s="11"/>
      <c r="J1650" s="11"/>
    </row>
    <row r="1651" spans="9:10">
      <c r="I1651" s="11"/>
      <c r="J1651" s="11"/>
    </row>
    <row r="1652" spans="9:10">
      <c r="I1652" s="11"/>
      <c r="J1652" s="11"/>
    </row>
    <row r="1653" spans="9:10">
      <c r="I1653" s="11"/>
      <c r="J1653" s="11"/>
    </row>
    <row r="1654" spans="9:10">
      <c r="I1654" s="11"/>
      <c r="J1654" s="11"/>
    </row>
    <row r="1655" spans="9:10">
      <c r="I1655" s="11"/>
      <c r="J1655" s="11"/>
    </row>
    <row r="1656" spans="9:10">
      <c r="I1656" s="11"/>
      <c r="J1656" s="11"/>
    </row>
    <row r="1657" spans="9:10">
      <c r="I1657" s="11"/>
      <c r="J1657" s="11"/>
    </row>
    <row r="1658" spans="9:10">
      <c r="I1658" s="11"/>
      <c r="J1658" s="11"/>
    </row>
    <row r="1659" spans="9:10">
      <c r="I1659" s="11"/>
      <c r="J1659" s="11"/>
    </row>
    <row r="1660" spans="9:10">
      <c r="I1660" s="11"/>
      <c r="J1660" s="11"/>
    </row>
    <row r="1661" spans="9:10">
      <c r="I1661" s="11"/>
      <c r="J1661" s="11"/>
    </row>
    <row r="1662" spans="9:10">
      <c r="I1662" s="11"/>
      <c r="J1662" s="11"/>
    </row>
    <row r="1663" spans="9:10">
      <c r="I1663" s="11"/>
      <c r="J1663" s="11"/>
    </row>
    <row r="1664" spans="9:10">
      <c r="I1664" s="11"/>
      <c r="J1664" s="11"/>
    </row>
    <row r="1665" spans="9:10">
      <c r="I1665" s="11"/>
      <c r="J1665" s="11"/>
    </row>
    <row r="1666" spans="9:10">
      <c r="I1666" s="11"/>
      <c r="J1666" s="11"/>
    </row>
    <row r="1667" spans="9:10">
      <c r="I1667" s="11"/>
      <c r="J1667" s="11"/>
    </row>
    <row r="1668" spans="9:10">
      <c r="I1668" s="11"/>
      <c r="J1668" s="11"/>
    </row>
    <row r="1669" spans="9:10">
      <c r="I1669" s="11"/>
      <c r="J1669" s="11"/>
    </row>
    <row r="1670" spans="9:10">
      <c r="I1670" s="11"/>
      <c r="J1670" s="11"/>
    </row>
    <row r="1671" spans="9:10">
      <c r="I1671" s="11"/>
      <c r="J1671" s="11"/>
    </row>
    <row r="1672" spans="9:10">
      <c r="I1672" s="11"/>
      <c r="J1672" s="11"/>
    </row>
    <row r="1673" spans="9:10">
      <c r="I1673" s="11"/>
      <c r="J1673" s="11"/>
    </row>
    <row r="1674" spans="9:10">
      <c r="I1674" s="11"/>
      <c r="J1674" s="11"/>
    </row>
    <row r="1675" spans="9:10">
      <c r="I1675" s="11"/>
      <c r="J1675" s="11"/>
    </row>
    <row r="1676" spans="9:10">
      <c r="I1676" s="11"/>
      <c r="J1676" s="11"/>
    </row>
    <row r="1677" spans="9:10">
      <c r="I1677" s="11"/>
      <c r="J1677" s="11"/>
    </row>
    <row r="1678" spans="9:10">
      <c r="I1678" s="11"/>
      <c r="J1678" s="11"/>
    </row>
    <row r="1679" spans="9:10">
      <c r="I1679" s="11"/>
      <c r="J1679" s="11"/>
    </row>
    <row r="1680" spans="9:10">
      <c r="I1680" s="11"/>
      <c r="J1680" s="11"/>
    </row>
    <row r="1681" spans="9:10">
      <c r="I1681" s="11"/>
      <c r="J1681" s="11"/>
    </row>
    <row r="1682" spans="9:10">
      <c r="I1682" s="11"/>
      <c r="J1682" s="11"/>
    </row>
    <row r="1683" spans="9:10">
      <c r="I1683" s="11"/>
      <c r="J1683" s="11"/>
    </row>
    <row r="1684" spans="9:10">
      <c r="I1684" s="11"/>
      <c r="J1684" s="11"/>
    </row>
    <row r="1685" spans="9:10">
      <c r="I1685" s="11"/>
      <c r="J1685" s="11"/>
    </row>
    <row r="1686" spans="9:10">
      <c r="I1686" s="11"/>
      <c r="J1686" s="11"/>
    </row>
    <row r="1687" spans="9:10">
      <c r="I1687" s="11"/>
      <c r="J1687" s="11"/>
    </row>
    <row r="1688" spans="9:10">
      <c r="I1688" s="11"/>
      <c r="J1688" s="11"/>
    </row>
    <row r="1689" spans="9:10">
      <c r="I1689" s="11"/>
      <c r="J1689" s="11"/>
    </row>
    <row r="1690" spans="9:10">
      <c r="I1690" s="11"/>
      <c r="J1690" s="11"/>
    </row>
    <row r="1691" spans="9:10">
      <c r="I1691" s="11"/>
      <c r="J1691" s="11"/>
    </row>
    <row r="1692" spans="9:10">
      <c r="I1692" s="11"/>
      <c r="J1692" s="11"/>
    </row>
    <row r="1693" spans="9:10">
      <c r="I1693" s="11"/>
      <c r="J1693" s="11"/>
    </row>
    <row r="1694" spans="9:10">
      <c r="I1694" s="11"/>
      <c r="J1694" s="11"/>
    </row>
    <row r="1695" spans="9:10">
      <c r="I1695" s="11"/>
      <c r="J1695" s="11"/>
    </row>
    <row r="1696" spans="9:10">
      <c r="I1696" s="11"/>
      <c r="J1696" s="11"/>
    </row>
    <row r="1697" spans="9:10">
      <c r="I1697" s="11"/>
      <c r="J1697" s="11"/>
    </row>
    <row r="1698" spans="9:10">
      <c r="I1698" s="11"/>
      <c r="J1698" s="11"/>
    </row>
    <row r="1699" spans="9:10">
      <c r="I1699" s="11"/>
      <c r="J1699" s="11"/>
    </row>
    <row r="1700" spans="9:10">
      <c r="I1700" s="11"/>
      <c r="J1700" s="11"/>
    </row>
    <row r="1701" spans="9:10">
      <c r="I1701" s="11"/>
      <c r="J1701" s="11"/>
    </row>
    <row r="1702" spans="9:10">
      <c r="I1702" s="11"/>
      <c r="J1702" s="11"/>
    </row>
    <row r="1703" spans="9:10">
      <c r="I1703" s="11"/>
      <c r="J1703" s="11"/>
    </row>
    <row r="1704" spans="9:10">
      <c r="I1704" s="11"/>
      <c r="J1704" s="11"/>
    </row>
    <row r="1705" spans="9:10">
      <c r="I1705" s="11"/>
      <c r="J1705" s="11"/>
    </row>
    <row r="1706" spans="9:10">
      <c r="I1706" s="11"/>
      <c r="J1706" s="11"/>
    </row>
    <row r="1707" spans="9:10">
      <c r="I1707" s="11"/>
      <c r="J1707" s="11"/>
    </row>
    <row r="1708" spans="9:10">
      <c r="I1708" s="11"/>
      <c r="J1708" s="11"/>
    </row>
    <row r="1709" spans="9:10">
      <c r="I1709" s="11"/>
      <c r="J1709" s="11"/>
    </row>
    <row r="1710" spans="9:10">
      <c r="I1710" s="11"/>
      <c r="J1710" s="11"/>
    </row>
    <row r="1711" spans="9:10">
      <c r="I1711" s="11"/>
      <c r="J1711" s="11"/>
    </row>
    <row r="1712" spans="9:10">
      <c r="I1712" s="11"/>
      <c r="J1712" s="11"/>
    </row>
    <row r="1713" spans="9:10">
      <c r="I1713" s="11"/>
      <c r="J1713" s="11"/>
    </row>
    <row r="1714" spans="9:10">
      <c r="I1714" s="11"/>
      <c r="J1714" s="11"/>
    </row>
    <row r="1715" spans="9:10">
      <c r="I1715" s="11"/>
      <c r="J1715" s="11"/>
    </row>
    <row r="1716" spans="9:10">
      <c r="I1716" s="11"/>
      <c r="J1716" s="11"/>
    </row>
    <row r="1717" spans="9:10">
      <c r="I1717" s="11"/>
      <c r="J1717" s="11"/>
    </row>
    <row r="1718" spans="9:10">
      <c r="I1718" s="11"/>
      <c r="J1718" s="11"/>
    </row>
    <row r="1719" spans="9:10">
      <c r="I1719" s="11"/>
      <c r="J1719" s="11"/>
    </row>
    <row r="1720" spans="9:10">
      <c r="I1720" s="11"/>
      <c r="J1720" s="11"/>
    </row>
    <row r="1721" spans="9:10">
      <c r="I1721" s="11"/>
      <c r="J1721" s="11"/>
    </row>
    <row r="1722" spans="9:10">
      <c r="I1722" s="11"/>
      <c r="J1722" s="11"/>
    </row>
    <row r="1723" spans="9:10">
      <c r="I1723" s="11"/>
      <c r="J1723" s="11"/>
    </row>
    <row r="1724" spans="9:10">
      <c r="I1724" s="11"/>
      <c r="J1724" s="11"/>
    </row>
    <row r="1725" spans="9:10">
      <c r="I1725" s="11"/>
      <c r="J1725" s="11"/>
    </row>
    <row r="1726" spans="9:10">
      <c r="I1726" s="11"/>
      <c r="J1726" s="11"/>
    </row>
    <row r="1727" spans="9:10">
      <c r="I1727" s="11"/>
      <c r="J1727" s="11"/>
    </row>
    <row r="1728" spans="9:10">
      <c r="I1728" s="11"/>
      <c r="J1728" s="11"/>
    </row>
    <row r="1729" spans="9:10">
      <c r="I1729" s="11"/>
      <c r="J1729" s="11"/>
    </row>
    <row r="1730" spans="9:10">
      <c r="I1730" s="11"/>
      <c r="J1730" s="11"/>
    </row>
    <row r="1731" spans="9:10">
      <c r="I1731" s="11"/>
      <c r="J1731" s="11"/>
    </row>
    <row r="1732" spans="9:10">
      <c r="I1732" s="11"/>
      <c r="J1732" s="11"/>
    </row>
    <row r="1733" spans="9:10">
      <c r="I1733" s="11"/>
      <c r="J1733" s="11"/>
    </row>
    <row r="1734" spans="9:10">
      <c r="I1734" s="11"/>
      <c r="J1734" s="11"/>
    </row>
    <row r="1735" spans="9:10">
      <c r="I1735" s="11"/>
      <c r="J1735" s="11"/>
    </row>
    <row r="1736" spans="9:10">
      <c r="I1736" s="11"/>
      <c r="J1736" s="11"/>
    </row>
    <row r="1737" spans="9:10">
      <c r="I1737" s="11"/>
      <c r="J1737" s="11"/>
    </row>
    <row r="1738" spans="9:10">
      <c r="I1738" s="11"/>
      <c r="J1738" s="11"/>
    </row>
    <row r="1739" spans="9:10">
      <c r="I1739" s="11"/>
      <c r="J1739" s="11"/>
    </row>
    <row r="1740" spans="9:10">
      <c r="I1740" s="11"/>
      <c r="J1740" s="11"/>
    </row>
    <row r="1741" spans="9:10">
      <c r="I1741" s="11"/>
      <c r="J1741" s="11"/>
    </row>
    <row r="1742" spans="9:10">
      <c r="I1742" s="11"/>
      <c r="J1742" s="11"/>
    </row>
    <row r="1743" spans="9:10">
      <c r="I1743" s="11"/>
      <c r="J1743" s="11"/>
    </row>
    <row r="1744" spans="9:10">
      <c r="I1744" s="11"/>
      <c r="J1744" s="11"/>
    </row>
    <row r="1745" spans="9:10">
      <c r="I1745" s="11"/>
      <c r="J1745" s="11"/>
    </row>
    <row r="1746" spans="9:10">
      <c r="I1746" s="11"/>
      <c r="J1746" s="11"/>
    </row>
    <row r="1747" spans="9:10">
      <c r="I1747" s="11"/>
      <c r="J1747" s="11"/>
    </row>
    <row r="1748" spans="9:10">
      <c r="I1748" s="11"/>
      <c r="J1748" s="11"/>
    </row>
    <row r="1749" spans="9:10">
      <c r="I1749" s="11"/>
      <c r="J1749" s="11"/>
    </row>
    <row r="1750" spans="9:10">
      <c r="I1750" s="11"/>
      <c r="J1750" s="11"/>
    </row>
    <row r="1751" spans="9:10">
      <c r="I1751" s="11"/>
      <c r="J1751" s="11"/>
    </row>
    <row r="1752" spans="9:10">
      <c r="I1752" s="11"/>
      <c r="J1752" s="11"/>
    </row>
    <row r="1753" spans="9:10">
      <c r="I1753" s="11"/>
      <c r="J1753" s="11"/>
    </row>
    <row r="1754" spans="9:10">
      <c r="I1754" s="11"/>
      <c r="J1754" s="11"/>
    </row>
    <row r="1755" spans="9:10">
      <c r="I1755" s="11"/>
      <c r="J1755" s="11"/>
    </row>
    <row r="1756" spans="9:10">
      <c r="I1756" s="11"/>
      <c r="J1756" s="11"/>
    </row>
    <row r="1757" spans="9:10">
      <c r="I1757" s="11"/>
      <c r="J1757" s="11"/>
    </row>
    <row r="1758" spans="9:10">
      <c r="I1758" s="11"/>
      <c r="J1758" s="11"/>
    </row>
    <row r="1759" spans="9:10">
      <c r="I1759" s="11"/>
      <c r="J1759" s="11"/>
    </row>
    <row r="1760" spans="9:10">
      <c r="I1760" s="11"/>
      <c r="J1760" s="11"/>
    </row>
    <row r="1761" spans="9:10">
      <c r="I1761" s="11"/>
      <c r="J1761" s="11"/>
    </row>
    <row r="1762" spans="9:10">
      <c r="I1762" s="11"/>
      <c r="J1762" s="11"/>
    </row>
    <row r="1763" spans="9:10">
      <c r="I1763" s="11"/>
      <c r="J1763" s="11"/>
    </row>
    <row r="1764" spans="9:10">
      <c r="I1764" s="11"/>
      <c r="J1764" s="11"/>
    </row>
    <row r="1765" spans="9:10">
      <c r="I1765" s="11"/>
      <c r="J1765" s="11"/>
    </row>
    <row r="1766" spans="9:10">
      <c r="I1766" s="11"/>
      <c r="J1766" s="11"/>
    </row>
    <row r="1767" spans="9:10">
      <c r="I1767" s="11"/>
      <c r="J1767" s="11"/>
    </row>
    <row r="1768" spans="9:10">
      <c r="I1768" s="11"/>
      <c r="J1768" s="11"/>
    </row>
    <row r="1769" spans="9:10">
      <c r="I1769" s="11"/>
      <c r="J1769" s="11"/>
    </row>
    <row r="1770" spans="9:10">
      <c r="I1770" s="11"/>
      <c r="J1770" s="11"/>
    </row>
    <row r="1771" spans="9:10">
      <c r="I1771" s="11"/>
      <c r="J1771" s="11"/>
    </row>
    <row r="1772" spans="9:10">
      <c r="I1772" s="11"/>
      <c r="J1772" s="11"/>
    </row>
    <row r="1773" spans="9:10">
      <c r="I1773" s="11"/>
      <c r="J1773" s="11"/>
    </row>
    <row r="1774" spans="9:10">
      <c r="I1774" s="11"/>
      <c r="J1774" s="11"/>
    </row>
    <row r="1775" spans="9:10">
      <c r="I1775" s="11"/>
      <c r="J1775" s="11"/>
    </row>
    <row r="1776" spans="9:10">
      <c r="I1776" s="11"/>
      <c r="J1776" s="11"/>
    </row>
    <row r="1777" spans="9:10">
      <c r="I1777" s="11"/>
      <c r="J1777" s="11"/>
    </row>
    <row r="1778" spans="9:10">
      <c r="I1778" s="11"/>
      <c r="J1778" s="11"/>
    </row>
    <row r="1779" spans="9:10">
      <c r="I1779" s="11"/>
      <c r="J1779" s="11"/>
    </row>
    <row r="1780" spans="9:10">
      <c r="I1780" s="11"/>
      <c r="J1780" s="11"/>
    </row>
    <row r="1781" spans="9:10">
      <c r="I1781" s="11"/>
      <c r="J1781" s="11"/>
    </row>
    <row r="1782" spans="9:10">
      <c r="I1782" s="11"/>
      <c r="J1782" s="11"/>
    </row>
    <row r="1783" spans="9:10">
      <c r="I1783" s="11"/>
      <c r="J1783" s="11"/>
    </row>
    <row r="1784" spans="9:10">
      <c r="I1784" s="11"/>
      <c r="J1784" s="11"/>
    </row>
    <row r="1785" spans="9:10">
      <c r="I1785" s="11"/>
      <c r="J1785" s="11"/>
    </row>
    <row r="1786" spans="9:10">
      <c r="I1786" s="11"/>
      <c r="J1786" s="11"/>
    </row>
    <row r="1787" spans="9:10">
      <c r="I1787" s="11"/>
      <c r="J1787" s="11"/>
    </row>
    <row r="1788" spans="9:10">
      <c r="I1788" s="11"/>
      <c r="J1788" s="11"/>
    </row>
    <row r="1789" spans="9:10">
      <c r="I1789" s="11"/>
      <c r="J1789" s="11"/>
    </row>
    <row r="1790" spans="9:10">
      <c r="I1790" s="11"/>
      <c r="J1790" s="11"/>
    </row>
    <row r="1791" spans="9:10">
      <c r="I1791" s="11"/>
      <c r="J1791" s="11"/>
    </row>
    <row r="1792" spans="9:10">
      <c r="I1792" s="11"/>
      <c r="J1792" s="11"/>
    </row>
    <row r="1793" spans="9:10">
      <c r="I1793" s="11"/>
      <c r="J1793" s="11"/>
    </row>
    <row r="1794" spans="9:10">
      <c r="I1794" s="11"/>
      <c r="J1794" s="11"/>
    </row>
    <row r="1795" spans="9:10">
      <c r="I1795" s="11"/>
      <c r="J1795" s="11"/>
    </row>
    <row r="1796" spans="9:10">
      <c r="I1796" s="11"/>
      <c r="J1796" s="11"/>
    </row>
    <row r="1797" spans="9:10">
      <c r="I1797" s="11"/>
      <c r="J1797" s="11"/>
    </row>
    <row r="1798" spans="9:10">
      <c r="I1798" s="11"/>
      <c r="J1798" s="11"/>
    </row>
    <row r="1799" spans="9:10">
      <c r="I1799" s="11"/>
      <c r="J1799" s="11"/>
    </row>
    <row r="1800" spans="9:10">
      <c r="I1800" s="11"/>
      <c r="J1800" s="11"/>
    </row>
    <row r="1801" spans="9:10">
      <c r="I1801" s="11"/>
      <c r="J1801" s="11"/>
    </row>
    <row r="1802" spans="9:10">
      <c r="I1802" s="11"/>
      <c r="J1802" s="11"/>
    </row>
    <row r="1803" spans="9:10">
      <c r="I1803" s="11"/>
      <c r="J1803" s="11"/>
    </row>
    <row r="1804" spans="9:10">
      <c r="I1804" s="11"/>
      <c r="J1804" s="11"/>
    </row>
    <row r="1805" spans="9:10">
      <c r="I1805" s="11"/>
      <c r="J1805" s="11"/>
    </row>
    <row r="1806" spans="9:10">
      <c r="I1806" s="11"/>
      <c r="J1806" s="11"/>
    </row>
    <row r="1807" spans="9:10">
      <c r="I1807" s="11"/>
      <c r="J1807" s="11"/>
    </row>
    <row r="1808" spans="9:10">
      <c r="I1808" s="11"/>
      <c r="J1808" s="11"/>
    </row>
    <row r="1809" spans="9:10">
      <c r="I1809" s="11"/>
      <c r="J1809" s="11"/>
    </row>
    <row r="1810" spans="9:10">
      <c r="I1810" s="11"/>
      <c r="J1810" s="11"/>
    </row>
    <row r="1811" spans="9:10">
      <c r="I1811" s="11"/>
      <c r="J1811" s="11"/>
    </row>
    <row r="1812" spans="9:10">
      <c r="I1812" s="11"/>
      <c r="J1812" s="11"/>
    </row>
    <row r="1813" spans="9:10">
      <c r="I1813" s="11"/>
      <c r="J1813" s="11"/>
    </row>
    <row r="1814" spans="9:10">
      <c r="I1814" s="11"/>
      <c r="J1814" s="11"/>
    </row>
    <row r="1815" spans="9:10">
      <c r="I1815" s="11"/>
      <c r="J1815" s="11"/>
    </row>
    <row r="1816" spans="9:10">
      <c r="I1816" s="11"/>
      <c r="J1816" s="11"/>
    </row>
    <row r="1817" spans="9:10">
      <c r="I1817" s="11"/>
      <c r="J1817" s="11"/>
    </row>
    <row r="1818" spans="9:10">
      <c r="I1818" s="11"/>
      <c r="J1818" s="11"/>
    </row>
    <row r="1819" spans="9:10">
      <c r="I1819" s="11"/>
      <c r="J1819" s="11"/>
    </row>
    <row r="1820" spans="9:10">
      <c r="I1820" s="11"/>
      <c r="J1820" s="11"/>
    </row>
    <row r="1821" spans="9:10">
      <c r="I1821" s="11"/>
      <c r="J1821" s="11"/>
    </row>
    <row r="1822" spans="9:10">
      <c r="I1822" s="11"/>
      <c r="J1822" s="11"/>
    </row>
    <row r="1823" spans="9:10">
      <c r="I1823" s="11"/>
      <c r="J1823" s="11"/>
    </row>
    <row r="1824" spans="9:10">
      <c r="I1824" s="11"/>
      <c r="J1824" s="11"/>
    </row>
    <row r="1825" spans="9:10">
      <c r="I1825" s="11"/>
      <c r="J1825" s="11"/>
    </row>
    <row r="1826" spans="9:10">
      <c r="I1826" s="11"/>
      <c r="J1826" s="11"/>
    </row>
    <row r="1827" spans="9:10">
      <c r="I1827" s="11"/>
      <c r="J1827" s="11"/>
    </row>
    <row r="1828" spans="9:10">
      <c r="I1828" s="11"/>
      <c r="J1828" s="11"/>
    </row>
    <row r="1829" spans="9:10">
      <c r="I1829" s="11"/>
      <c r="J1829" s="11"/>
    </row>
    <row r="1830" spans="9:10">
      <c r="I1830" s="11"/>
      <c r="J1830" s="11"/>
    </row>
    <row r="1831" spans="9:10">
      <c r="I1831" s="11"/>
      <c r="J1831" s="11"/>
    </row>
    <row r="1832" spans="9:10">
      <c r="I1832" s="11"/>
      <c r="J1832" s="11"/>
    </row>
    <row r="1833" spans="9:10">
      <c r="I1833" s="11"/>
      <c r="J1833" s="11"/>
    </row>
    <row r="1834" spans="9:10">
      <c r="I1834" s="11"/>
      <c r="J1834" s="11"/>
    </row>
    <row r="1835" spans="9:10">
      <c r="I1835" s="11"/>
      <c r="J1835" s="11"/>
    </row>
    <row r="1836" spans="9:10">
      <c r="I1836" s="11"/>
      <c r="J1836" s="11"/>
    </row>
    <row r="1837" spans="9:10">
      <c r="I1837" s="11"/>
      <c r="J1837" s="11"/>
    </row>
    <row r="1838" spans="9:10">
      <c r="I1838" s="11"/>
      <c r="J1838" s="11"/>
    </row>
    <row r="1839" spans="9:10">
      <c r="I1839" s="11"/>
      <c r="J1839" s="11"/>
    </row>
    <row r="1840" spans="9:10">
      <c r="I1840" s="11"/>
      <c r="J1840" s="11"/>
    </row>
    <row r="1841" spans="9:10">
      <c r="I1841" s="11"/>
      <c r="J1841" s="11"/>
    </row>
    <row r="1842" spans="9:10">
      <c r="I1842" s="11"/>
      <c r="J1842" s="11"/>
    </row>
    <row r="1843" spans="9:10">
      <c r="I1843" s="11"/>
      <c r="J1843" s="11"/>
    </row>
    <row r="1844" spans="9:10">
      <c r="I1844" s="11"/>
      <c r="J1844" s="11"/>
    </row>
    <row r="1845" spans="9:10">
      <c r="I1845" s="11"/>
      <c r="J1845" s="11"/>
    </row>
    <row r="1846" spans="9:10">
      <c r="I1846" s="11"/>
      <c r="J1846" s="11"/>
    </row>
    <row r="1847" spans="9:10">
      <c r="I1847" s="11"/>
      <c r="J1847" s="11"/>
    </row>
    <row r="1848" spans="9:10">
      <c r="I1848" s="11"/>
      <c r="J1848" s="11"/>
    </row>
    <row r="1849" spans="9:10">
      <c r="I1849" s="11"/>
      <c r="J1849" s="11"/>
    </row>
    <row r="1850" spans="9:10">
      <c r="I1850" s="11"/>
      <c r="J1850" s="11"/>
    </row>
    <row r="1851" spans="9:10">
      <c r="I1851" s="11"/>
      <c r="J1851" s="11"/>
    </row>
    <row r="1852" spans="9:10">
      <c r="I1852" s="11"/>
      <c r="J1852" s="11"/>
    </row>
    <row r="1853" spans="9:10">
      <c r="I1853" s="11"/>
      <c r="J1853" s="11"/>
    </row>
    <row r="1854" spans="9:10">
      <c r="I1854" s="11"/>
      <c r="J1854" s="11"/>
    </row>
    <row r="1855" spans="9:10">
      <c r="I1855" s="11"/>
      <c r="J1855" s="11"/>
    </row>
    <row r="1856" spans="9:10">
      <c r="I1856" s="11"/>
      <c r="J1856" s="11"/>
    </row>
    <row r="1857" spans="9:10">
      <c r="I1857" s="11"/>
      <c r="J1857" s="11"/>
    </row>
    <row r="1858" spans="9:10">
      <c r="I1858" s="11"/>
      <c r="J1858" s="11"/>
    </row>
    <row r="1859" spans="9:10">
      <c r="I1859" s="11"/>
      <c r="J1859" s="11"/>
    </row>
    <row r="1860" spans="9:10">
      <c r="I1860" s="11"/>
      <c r="J1860" s="11"/>
    </row>
    <row r="1861" spans="9:10">
      <c r="I1861" s="11"/>
      <c r="J1861" s="11"/>
    </row>
    <row r="1862" spans="9:10">
      <c r="I1862" s="11"/>
      <c r="J1862" s="11"/>
    </row>
    <row r="1863" spans="9:10">
      <c r="I1863" s="11"/>
      <c r="J1863" s="11"/>
    </row>
    <row r="1864" spans="9:10">
      <c r="I1864" s="11"/>
      <c r="J1864" s="11"/>
    </row>
    <row r="1865" spans="9:10">
      <c r="I1865" s="11"/>
      <c r="J1865" s="11"/>
    </row>
    <row r="1866" spans="9:10">
      <c r="I1866" s="11"/>
      <c r="J1866" s="11"/>
    </row>
    <row r="1867" spans="9:10">
      <c r="I1867" s="11"/>
      <c r="J1867" s="11"/>
    </row>
    <row r="1868" spans="9:10">
      <c r="I1868" s="11"/>
      <c r="J1868" s="11"/>
    </row>
    <row r="1869" spans="9:10">
      <c r="I1869" s="11"/>
      <c r="J1869" s="11"/>
    </row>
    <row r="1870" spans="9:10">
      <c r="I1870" s="11"/>
      <c r="J1870" s="11"/>
    </row>
    <row r="1871" spans="9:10">
      <c r="I1871" s="11"/>
      <c r="J1871" s="11"/>
    </row>
    <row r="1872" spans="9:10">
      <c r="I1872" s="11"/>
      <c r="J1872" s="11"/>
    </row>
    <row r="1873" spans="9:10">
      <c r="I1873" s="11"/>
      <c r="J1873" s="11"/>
    </row>
    <row r="1874" spans="9:10">
      <c r="I1874" s="11"/>
      <c r="J1874" s="11"/>
    </row>
    <row r="1875" spans="9:10">
      <c r="I1875" s="11"/>
      <c r="J1875" s="11"/>
    </row>
    <row r="1876" spans="9:10">
      <c r="I1876" s="11"/>
      <c r="J1876" s="11"/>
    </row>
    <row r="1877" spans="9:10">
      <c r="I1877" s="11"/>
      <c r="J1877" s="11"/>
    </row>
    <row r="1878" spans="9:10">
      <c r="I1878" s="11"/>
      <c r="J1878" s="11"/>
    </row>
    <row r="1879" spans="9:10">
      <c r="I1879" s="11"/>
      <c r="J1879" s="11"/>
    </row>
    <row r="1880" spans="9:10">
      <c r="I1880" s="11"/>
      <c r="J1880" s="11"/>
    </row>
    <row r="1881" spans="9:10">
      <c r="I1881" s="11"/>
      <c r="J1881" s="11"/>
    </row>
    <row r="1882" spans="9:10">
      <c r="I1882" s="11"/>
      <c r="J1882" s="11"/>
    </row>
    <row r="1883" spans="9:10">
      <c r="I1883" s="11"/>
      <c r="J1883" s="11"/>
    </row>
    <row r="1884" spans="9:10">
      <c r="I1884" s="11"/>
      <c r="J1884" s="11"/>
    </row>
    <row r="1885" spans="9:10">
      <c r="I1885" s="11"/>
      <c r="J1885" s="11"/>
    </row>
    <row r="1886" spans="9:10">
      <c r="I1886" s="11"/>
      <c r="J1886" s="11"/>
    </row>
    <row r="1887" spans="9:10">
      <c r="I1887" s="11"/>
      <c r="J1887" s="11"/>
    </row>
    <row r="1888" spans="9:10">
      <c r="I1888" s="11"/>
      <c r="J1888" s="11"/>
    </row>
    <row r="1889" spans="9:10">
      <c r="I1889" s="11"/>
      <c r="J1889" s="11"/>
    </row>
    <row r="1890" spans="9:10">
      <c r="I1890" s="11"/>
      <c r="J1890" s="11"/>
    </row>
    <row r="1891" spans="9:10">
      <c r="I1891" s="11"/>
      <c r="J1891" s="11"/>
    </row>
    <row r="1892" spans="9:10">
      <c r="I1892" s="11"/>
      <c r="J1892" s="11"/>
    </row>
    <row r="1893" spans="9:10">
      <c r="I1893" s="11"/>
      <c r="J1893" s="11"/>
    </row>
    <row r="1894" spans="9:10">
      <c r="I1894" s="11"/>
      <c r="J1894" s="11"/>
    </row>
    <row r="1895" spans="9:10">
      <c r="I1895" s="11"/>
      <c r="J1895" s="11"/>
    </row>
    <row r="1896" spans="9:10">
      <c r="I1896" s="11"/>
      <c r="J1896" s="11"/>
    </row>
    <row r="1897" spans="9:10">
      <c r="I1897" s="11"/>
      <c r="J1897" s="11"/>
    </row>
    <row r="1898" spans="9:10">
      <c r="I1898" s="11"/>
      <c r="J1898" s="11"/>
    </row>
    <row r="1899" spans="9:10">
      <c r="I1899" s="11"/>
      <c r="J1899" s="11"/>
    </row>
    <row r="1900" spans="9:10">
      <c r="I1900" s="11"/>
      <c r="J1900" s="11"/>
    </row>
    <row r="1901" spans="9:10">
      <c r="I1901" s="11"/>
      <c r="J1901" s="11"/>
    </row>
    <row r="1902" spans="9:10">
      <c r="I1902" s="11"/>
      <c r="J1902" s="11"/>
    </row>
    <row r="1903" spans="9:10">
      <c r="I1903" s="11"/>
      <c r="J1903" s="11"/>
    </row>
    <row r="1904" spans="9:10">
      <c r="I1904" s="11"/>
      <c r="J1904" s="11"/>
    </row>
    <row r="1905" spans="9:10">
      <c r="I1905" s="11"/>
      <c r="J1905" s="11"/>
    </row>
    <row r="1906" spans="9:10">
      <c r="I1906" s="11"/>
      <c r="J1906" s="11"/>
    </row>
    <row r="1907" spans="9:10">
      <c r="I1907" s="11"/>
      <c r="J1907" s="11"/>
    </row>
    <row r="1908" spans="9:10">
      <c r="I1908" s="11"/>
      <c r="J1908" s="11"/>
    </row>
    <row r="1909" spans="9:10">
      <c r="I1909" s="11"/>
      <c r="J1909" s="11"/>
    </row>
    <row r="1910" spans="9:10">
      <c r="I1910" s="11"/>
      <c r="J1910" s="11"/>
    </row>
    <row r="1911" spans="9:10">
      <c r="I1911" s="11"/>
      <c r="J1911" s="11"/>
    </row>
    <row r="1912" spans="9:10">
      <c r="I1912" s="11"/>
      <c r="J1912" s="11"/>
    </row>
    <row r="1913" spans="9:10">
      <c r="I1913" s="11"/>
      <c r="J1913" s="11"/>
    </row>
    <row r="1914" spans="9:10">
      <c r="I1914" s="11"/>
      <c r="J1914" s="11"/>
    </row>
    <row r="1915" spans="9:10">
      <c r="I1915" s="11"/>
      <c r="J1915" s="11"/>
    </row>
    <row r="1916" spans="9:10">
      <c r="I1916" s="11"/>
      <c r="J1916" s="11"/>
    </row>
    <row r="1917" spans="9:10">
      <c r="I1917" s="11"/>
      <c r="J1917" s="11"/>
    </row>
    <row r="1918" spans="9:10">
      <c r="I1918" s="11"/>
      <c r="J1918" s="11"/>
    </row>
    <row r="1919" spans="9:10">
      <c r="I1919" s="11"/>
      <c r="J1919" s="11"/>
    </row>
    <row r="1920" spans="9:10">
      <c r="I1920" s="11"/>
      <c r="J1920" s="11"/>
    </row>
    <row r="1921" spans="9:10">
      <c r="I1921" s="11"/>
      <c r="J1921" s="11"/>
    </row>
    <row r="1922" spans="9:10">
      <c r="I1922" s="11"/>
      <c r="J1922" s="11"/>
    </row>
    <row r="1923" spans="9:10">
      <c r="I1923" s="11"/>
      <c r="J1923" s="11"/>
    </row>
    <row r="1924" spans="9:10">
      <c r="I1924" s="11"/>
      <c r="J1924" s="11"/>
    </row>
    <row r="1925" spans="9:10">
      <c r="I1925" s="11"/>
      <c r="J1925" s="11"/>
    </row>
    <row r="1926" spans="9:10">
      <c r="I1926" s="11"/>
      <c r="J1926" s="11"/>
    </row>
    <row r="1927" spans="9:10">
      <c r="I1927" s="11"/>
      <c r="J1927" s="11"/>
    </row>
    <row r="1928" spans="9:10">
      <c r="I1928" s="11"/>
      <c r="J1928" s="11"/>
    </row>
    <row r="1929" spans="9:10">
      <c r="I1929" s="11"/>
      <c r="J1929" s="11"/>
    </row>
    <row r="1930" spans="9:10">
      <c r="I1930" s="11"/>
      <c r="J1930" s="11"/>
    </row>
    <row r="1931" spans="9:10">
      <c r="I1931" s="11"/>
      <c r="J1931" s="11"/>
    </row>
    <row r="1932" spans="9:10">
      <c r="I1932" s="11"/>
      <c r="J1932" s="11"/>
    </row>
    <row r="1933" spans="9:10">
      <c r="I1933" s="11"/>
      <c r="J1933" s="11"/>
    </row>
    <row r="1934" spans="9:10">
      <c r="I1934" s="11"/>
      <c r="J1934" s="11"/>
    </row>
    <row r="1935" spans="9:10">
      <c r="I1935" s="11"/>
      <c r="J1935" s="11"/>
    </row>
    <row r="1936" spans="9:10">
      <c r="I1936" s="11"/>
      <c r="J1936" s="11"/>
    </row>
    <row r="1937" spans="9:10">
      <c r="I1937" s="11"/>
      <c r="J1937" s="11"/>
    </row>
    <row r="1938" spans="9:10">
      <c r="I1938" s="11"/>
      <c r="J1938" s="11"/>
    </row>
    <row r="1939" spans="9:10">
      <c r="I1939" s="11"/>
      <c r="J1939" s="11"/>
    </row>
    <row r="1940" spans="9:10">
      <c r="I1940" s="11"/>
      <c r="J1940" s="11"/>
    </row>
    <row r="1941" spans="9:10">
      <c r="I1941" s="11"/>
      <c r="J1941" s="11"/>
    </row>
    <row r="1942" spans="9:10">
      <c r="I1942" s="11"/>
      <c r="J1942" s="11"/>
    </row>
    <row r="1943" spans="9:10">
      <c r="I1943" s="11"/>
      <c r="J1943" s="11"/>
    </row>
    <row r="1944" spans="9:10">
      <c r="I1944" s="11"/>
      <c r="J1944" s="11"/>
    </row>
    <row r="1945" spans="9:10">
      <c r="I1945" s="11"/>
      <c r="J1945" s="11"/>
    </row>
    <row r="1946" spans="9:10">
      <c r="I1946" s="11"/>
      <c r="J1946" s="11"/>
    </row>
    <row r="1947" spans="9:10">
      <c r="I1947" s="11"/>
      <c r="J1947" s="11"/>
    </row>
    <row r="1948" spans="9:10">
      <c r="I1948" s="11"/>
      <c r="J1948" s="11"/>
    </row>
    <row r="1949" spans="9:10">
      <c r="I1949" s="11"/>
      <c r="J1949" s="11"/>
    </row>
    <row r="1950" spans="9:10">
      <c r="I1950" s="11"/>
      <c r="J1950" s="11"/>
    </row>
    <row r="1951" spans="9:10">
      <c r="I1951" s="11"/>
      <c r="J1951" s="11"/>
    </row>
    <row r="1952" spans="9:10">
      <c r="I1952" s="11"/>
      <c r="J1952" s="11"/>
    </row>
    <row r="1953" spans="9:10">
      <c r="I1953" s="11"/>
      <c r="J1953" s="11"/>
    </row>
    <row r="1954" spans="9:10">
      <c r="I1954" s="11"/>
      <c r="J1954" s="11"/>
    </row>
    <row r="1955" spans="9:10">
      <c r="I1955" s="11"/>
      <c r="J1955" s="11"/>
    </row>
    <row r="1956" spans="9:10">
      <c r="I1956" s="11"/>
      <c r="J1956" s="11"/>
    </row>
    <row r="1957" spans="9:10">
      <c r="I1957" s="11"/>
      <c r="J1957" s="11"/>
    </row>
    <row r="1958" spans="9:10">
      <c r="I1958" s="11"/>
      <c r="J1958" s="11"/>
    </row>
    <row r="1959" spans="9:10">
      <c r="I1959" s="11"/>
      <c r="J1959" s="11"/>
    </row>
    <row r="1960" spans="9:10">
      <c r="I1960" s="11"/>
      <c r="J1960" s="11"/>
    </row>
    <row r="1961" spans="9:10">
      <c r="I1961" s="11"/>
      <c r="J1961" s="11"/>
    </row>
    <row r="1962" spans="9:10">
      <c r="I1962" s="11"/>
      <c r="J1962" s="11"/>
    </row>
    <row r="1963" spans="9:10">
      <c r="I1963" s="11"/>
      <c r="J1963" s="11"/>
    </row>
    <row r="1964" spans="9:10">
      <c r="I1964" s="11"/>
      <c r="J1964" s="11"/>
    </row>
    <row r="1965" spans="9:10">
      <c r="I1965" s="11"/>
      <c r="J1965" s="11"/>
    </row>
    <row r="1966" spans="9:10">
      <c r="I1966" s="11"/>
      <c r="J1966" s="11"/>
    </row>
    <row r="1967" spans="9:10">
      <c r="I1967" s="11"/>
      <c r="J1967" s="11"/>
    </row>
    <row r="1968" spans="9:10">
      <c r="I1968" s="11"/>
      <c r="J1968" s="11"/>
    </row>
    <row r="1969" spans="9:10">
      <c r="I1969" s="11"/>
      <c r="J1969" s="11"/>
    </row>
    <row r="1970" spans="9:10">
      <c r="I1970" s="11"/>
      <c r="J1970" s="11"/>
    </row>
    <row r="1971" spans="9:10">
      <c r="I1971" s="11"/>
      <c r="J1971" s="11"/>
    </row>
    <row r="1972" spans="9:10">
      <c r="I1972" s="11"/>
      <c r="J1972" s="11"/>
    </row>
    <row r="1973" spans="9:10">
      <c r="I1973" s="11"/>
      <c r="J1973" s="11"/>
    </row>
    <row r="1974" spans="9:10">
      <c r="I1974" s="11"/>
      <c r="J1974" s="11"/>
    </row>
    <row r="1975" spans="9:10">
      <c r="I1975" s="11"/>
      <c r="J1975" s="11"/>
    </row>
    <row r="1976" spans="9:10">
      <c r="I1976" s="11"/>
      <c r="J1976" s="11"/>
    </row>
    <row r="1977" spans="9:10">
      <c r="I1977" s="11"/>
      <c r="J1977" s="11"/>
    </row>
    <row r="1978" spans="9:10">
      <c r="I1978" s="11"/>
      <c r="J1978" s="11"/>
    </row>
    <row r="1979" spans="9:10">
      <c r="I1979" s="11"/>
      <c r="J1979" s="11"/>
    </row>
    <row r="1980" spans="9:10">
      <c r="I1980" s="11"/>
      <c r="J1980" s="11"/>
    </row>
    <row r="1981" spans="9:10">
      <c r="I1981" s="11"/>
      <c r="J1981" s="11"/>
    </row>
    <row r="1982" spans="9:10">
      <c r="I1982" s="11"/>
      <c r="J1982" s="11"/>
    </row>
    <row r="1983" spans="9:10">
      <c r="I1983" s="11"/>
      <c r="J1983" s="11"/>
    </row>
    <row r="1984" spans="9:10">
      <c r="I1984" s="11"/>
      <c r="J1984" s="11"/>
    </row>
    <row r="1985" spans="9:10">
      <c r="I1985" s="11"/>
      <c r="J1985" s="11"/>
    </row>
    <row r="1986" spans="9:10">
      <c r="I1986" s="11"/>
      <c r="J1986" s="11"/>
    </row>
    <row r="1987" spans="9:10">
      <c r="I1987" s="11"/>
      <c r="J1987" s="11"/>
    </row>
    <row r="1988" spans="9:10">
      <c r="I1988" s="11"/>
      <c r="J1988" s="11"/>
    </row>
    <row r="1989" spans="9:10">
      <c r="I1989" s="11"/>
      <c r="J1989" s="11"/>
    </row>
    <row r="1990" spans="9:10">
      <c r="I1990" s="11"/>
      <c r="J1990" s="11"/>
    </row>
    <row r="1991" spans="9:10">
      <c r="I1991" s="11"/>
      <c r="J1991" s="11"/>
    </row>
    <row r="1992" spans="9:10">
      <c r="I1992" s="11"/>
      <c r="J1992" s="11"/>
    </row>
    <row r="1993" spans="9:10">
      <c r="I1993" s="11"/>
      <c r="J1993" s="11"/>
    </row>
    <row r="1994" spans="9:10">
      <c r="I1994" s="11"/>
      <c r="J1994" s="11"/>
    </row>
    <row r="1995" spans="9:10">
      <c r="I1995" s="11"/>
      <c r="J1995" s="11"/>
    </row>
    <row r="1996" spans="9:10">
      <c r="I1996" s="11"/>
      <c r="J1996" s="11"/>
    </row>
    <row r="1997" spans="9:10">
      <c r="I1997" s="11"/>
      <c r="J1997" s="11"/>
    </row>
    <row r="1998" spans="9:10">
      <c r="I1998" s="11"/>
      <c r="J1998" s="11"/>
    </row>
    <row r="1999" spans="9:10">
      <c r="I1999" s="11"/>
      <c r="J1999" s="11"/>
    </row>
    <row r="2000" spans="9:10">
      <c r="I2000" s="11"/>
      <c r="J2000" s="11"/>
    </row>
    <row r="2001" spans="9:10">
      <c r="I2001" s="11"/>
      <c r="J2001" s="11"/>
    </row>
    <row r="2002" spans="9:10">
      <c r="I2002" s="11"/>
      <c r="J2002" s="11"/>
    </row>
    <row r="2003" spans="9:10">
      <c r="I2003" s="11"/>
      <c r="J2003" s="11"/>
    </row>
    <row r="2004" spans="9:10">
      <c r="I2004" s="11"/>
      <c r="J2004" s="11"/>
    </row>
    <row r="2005" spans="9:10">
      <c r="I2005" s="11"/>
      <c r="J2005" s="11"/>
    </row>
    <row r="2006" spans="9:10">
      <c r="I2006" s="11"/>
      <c r="J2006" s="11"/>
    </row>
    <row r="2007" spans="9:10">
      <c r="I2007" s="11"/>
      <c r="J2007" s="11"/>
    </row>
    <row r="2008" spans="9:10">
      <c r="I2008" s="11"/>
      <c r="J2008" s="11"/>
    </row>
    <row r="2009" spans="9:10">
      <c r="I2009" s="11"/>
      <c r="J2009" s="11"/>
    </row>
    <row r="2010" spans="9:10">
      <c r="I2010" s="11"/>
      <c r="J2010" s="11"/>
    </row>
    <row r="2011" spans="9:10">
      <c r="I2011" s="11"/>
      <c r="J2011" s="11"/>
    </row>
    <row r="2012" spans="9:10">
      <c r="I2012" s="11"/>
      <c r="J2012" s="11"/>
    </row>
    <row r="2013" spans="9:10">
      <c r="I2013" s="11"/>
      <c r="J2013" s="11"/>
    </row>
    <row r="2014" spans="9:10">
      <c r="I2014" s="11"/>
      <c r="J2014" s="11"/>
    </row>
    <row r="2015" spans="9:10">
      <c r="I2015" s="11"/>
      <c r="J2015" s="11"/>
    </row>
    <row r="2016" spans="9:10">
      <c r="I2016" s="11"/>
      <c r="J2016" s="11"/>
    </row>
    <row r="2017" spans="9:10">
      <c r="I2017" s="11"/>
      <c r="J2017" s="11"/>
    </row>
    <row r="2018" spans="9:10">
      <c r="I2018" s="11"/>
      <c r="J2018" s="11"/>
    </row>
    <row r="2019" spans="9:10">
      <c r="I2019" s="11"/>
      <c r="J2019" s="11"/>
    </row>
    <row r="2020" spans="9:10">
      <c r="I2020" s="11"/>
      <c r="J2020" s="11"/>
    </row>
    <row r="2021" spans="9:10">
      <c r="I2021" s="11"/>
      <c r="J2021" s="11"/>
    </row>
    <row r="2022" spans="9:10">
      <c r="I2022" s="11"/>
      <c r="J2022" s="11"/>
    </row>
    <row r="2023" spans="9:10">
      <c r="I2023" s="11"/>
      <c r="J2023" s="11"/>
    </row>
    <row r="2024" spans="9:10">
      <c r="I2024" s="11"/>
      <c r="J2024" s="11"/>
    </row>
    <row r="2025" spans="9:10">
      <c r="I2025" s="11"/>
      <c r="J2025" s="11"/>
    </row>
    <row r="2026" spans="9:10">
      <c r="I2026" s="11"/>
      <c r="J2026" s="11"/>
    </row>
    <row r="2027" spans="9:10">
      <c r="I2027" s="11"/>
      <c r="J2027" s="11"/>
    </row>
    <row r="2028" spans="9:10">
      <c r="I2028" s="11"/>
      <c r="J2028" s="11"/>
    </row>
    <row r="2029" spans="9:10">
      <c r="I2029" s="11"/>
      <c r="J2029" s="11"/>
    </row>
    <row r="2030" spans="9:10">
      <c r="I2030" s="11"/>
      <c r="J2030" s="11"/>
    </row>
    <row r="2031" spans="9:10">
      <c r="I2031" s="11"/>
      <c r="J2031" s="11"/>
    </row>
    <row r="2032" spans="9:10">
      <c r="I2032" s="11"/>
      <c r="J2032" s="11"/>
    </row>
    <row r="2033" spans="9:10">
      <c r="I2033" s="11"/>
      <c r="J2033" s="11"/>
    </row>
    <row r="2034" spans="9:10">
      <c r="I2034" s="11"/>
      <c r="J2034" s="11"/>
    </row>
    <row r="2035" spans="9:10">
      <c r="I2035" s="11"/>
      <c r="J2035" s="11"/>
    </row>
    <row r="2036" spans="9:10">
      <c r="I2036" s="11"/>
      <c r="J2036" s="11"/>
    </row>
    <row r="2037" spans="9:10">
      <c r="I2037" s="11"/>
      <c r="J2037" s="11"/>
    </row>
    <row r="2038" spans="9:10">
      <c r="I2038" s="11"/>
      <c r="J2038" s="11"/>
    </row>
    <row r="2039" spans="9:10">
      <c r="I2039" s="11"/>
      <c r="J2039" s="11"/>
    </row>
    <row r="2040" spans="9:10">
      <c r="I2040" s="11"/>
      <c r="J2040" s="11"/>
    </row>
    <row r="2041" spans="9:10">
      <c r="I2041" s="11"/>
      <c r="J2041" s="11"/>
    </row>
    <row r="2042" spans="9:10">
      <c r="I2042" s="11"/>
      <c r="J2042" s="11"/>
    </row>
    <row r="2043" spans="9:10">
      <c r="I2043" s="11"/>
      <c r="J2043" s="11"/>
    </row>
    <row r="2044" spans="9:10">
      <c r="I2044" s="11"/>
      <c r="J2044" s="11"/>
    </row>
    <row r="2045" spans="9:10">
      <c r="I2045" s="11"/>
      <c r="J2045" s="11"/>
    </row>
    <row r="2046" spans="9:10">
      <c r="I2046" s="11"/>
      <c r="J2046" s="11"/>
    </row>
    <row r="2047" spans="9:10">
      <c r="I2047" s="11"/>
      <c r="J2047" s="11"/>
    </row>
    <row r="2048" spans="9:10">
      <c r="I2048" s="11"/>
      <c r="J2048" s="11"/>
    </row>
    <row r="2049" spans="9:10">
      <c r="I2049" s="11"/>
      <c r="J2049" s="11"/>
    </row>
    <row r="2050" spans="9:10">
      <c r="I2050" s="11"/>
      <c r="J2050" s="11"/>
    </row>
    <row r="2051" spans="9:10">
      <c r="I2051" s="11"/>
      <c r="J2051" s="11"/>
    </row>
    <row r="2052" spans="9:10">
      <c r="I2052" s="11"/>
      <c r="J2052" s="11"/>
    </row>
    <row r="2053" spans="9:10">
      <c r="I2053" s="11"/>
      <c r="J2053" s="11"/>
    </row>
    <row r="2054" spans="9:10">
      <c r="I2054" s="11"/>
      <c r="J2054" s="11"/>
    </row>
    <row r="2055" spans="9:10">
      <c r="I2055" s="11"/>
      <c r="J2055" s="11"/>
    </row>
    <row r="2056" spans="9:10">
      <c r="I2056" s="11"/>
      <c r="J2056" s="11"/>
    </row>
    <row r="2057" spans="9:10">
      <c r="I2057" s="11"/>
      <c r="J2057" s="11"/>
    </row>
    <row r="2058" spans="9:10">
      <c r="I2058" s="11"/>
      <c r="J2058" s="11"/>
    </row>
    <row r="2059" spans="9:10">
      <c r="I2059" s="11"/>
      <c r="J2059" s="11"/>
    </row>
    <row r="2060" spans="9:10">
      <c r="I2060" s="11"/>
      <c r="J2060" s="11"/>
    </row>
    <row r="2061" spans="9:10">
      <c r="I2061" s="11"/>
      <c r="J2061" s="11"/>
    </row>
    <row r="2062" spans="9:10">
      <c r="I2062" s="11"/>
      <c r="J2062" s="11"/>
    </row>
    <row r="2063" spans="9:10">
      <c r="I2063" s="11"/>
      <c r="J2063" s="11"/>
    </row>
    <row r="2064" spans="9:10">
      <c r="I2064" s="11"/>
      <c r="J2064" s="11"/>
    </row>
    <row r="2065" spans="9:10">
      <c r="I2065" s="11"/>
      <c r="J2065" s="11"/>
    </row>
    <row r="2066" spans="9:10">
      <c r="I2066" s="11"/>
      <c r="J2066" s="11"/>
    </row>
    <row r="2067" spans="9:10">
      <c r="I2067" s="11"/>
      <c r="J2067" s="11"/>
    </row>
    <row r="2068" spans="9:10">
      <c r="I2068" s="11"/>
      <c r="J2068" s="11"/>
    </row>
    <row r="2069" spans="9:10">
      <c r="I2069" s="11"/>
      <c r="J2069" s="11"/>
    </row>
    <row r="2070" spans="9:10">
      <c r="I2070" s="11"/>
      <c r="J2070" s="11"/>
    </row>
    <row r="2071" spans="9:10">
      <c r="I2071" s="11"/>
      <c r="J2071" s="11"/>
    </row>
    <row r="2072" spans="9:10">
      <c r="I2072" s="11"/>
      <c r="J2072" s="11"/>
    </row>
    <row r="2073" spans="9:10">
      <c r="I2073" s="11"/>
      <c r="J2073" s="11"/>
    </row>
    <row r="2074" spans="9:10">
      <c r="I2074" s="11"/>
      <c r="J2074" s="11"/>
    </row>
    <row r="2075" spans="9:10">
      <c r="I2075" s="11"/>
      <c r="J2075" s="11"/>
    </row>
    <row r="2076" spans="9:10">
      <c r="I2076" s="11"/>
      <c r="J2076" s="11"/>
    </row>
    <row r="2077" spans="9:10">
      <c r="I2077" s="11"/>
      <c r="J2077" s="11"/>
    </row>
    <row r="2078" spans="9:10">
      <c r="I2078" s="11"/>
      <c r="J2078" s="11"/>
    </row>
    <row r="2079" spans="9:10">
      <c r="I2079" s="11"/>
      <c r="J2079" s="11"/>
    </row>
    <row r="2080" spans="9:10">
      <c r="I2080" s="11"/>
      <c r="J2080" s="11"/>
    </row>
    <row r="2081" spans="9:10">
      <c r="I2081" s="11"/>
      <c r="J2081" s="11"/>
    </row>
    <row r="2082" spans="9:10">
      <c r="I2082" s="11"/>
      <c r="J2082" s="11"/>
    </row>
    <row r="2083" spans="9:10">
      <c r="I2083" s="11"/>
      <c r="J2083" s="11"/>
    </row>
    <row r="2084" spans="9:10">
      <c r="I2084" s="11"/>
      <c r="J2084" s="11"/>
    </row>
    <row r="2085" spans="9:10">
      <c r="I2085" s="11"/>
      <c r="J2085" s="11"/>
    </row>
    <row r="2086" spans="9:10">
      <c r="I2086" s="11"/>
      <c r="J2086" s="11"/>
    </row>
    <row r="2087" spans="9:10">
      <c r="I2087" s="11"/>
      <c r="J2087" s="11"/>
    </row>
    <row r="2088" spans="9:10">
      <c r="I2088" s="11"/>
      <c r="J2088" s="11"/>
    </row>
    <row r="2089" spans="9:10">
      <c r="I2089" s="11"/>
      <c r="J2089" s="11"/>
    </row>
    <row r="2090" spans="9:10">
      <c r="I2090" s="11"/>
      <c r="J2090" s="11"/>
    </row>
    <row r="2091" spans="9:10">
      <c r="I2091" s="11"/>
      <c r="J2091" s="11"/>
    </row>
    <row r="2092" spans="9:10">
      <c r="I2092" s="11"/>
      <c r="J2092" s="11"/>
    </row>
    <row r="2093" spans="9:10">
      <c r="I2093" s="11"/>
      <c r="J2093" s="11"/>
    </row>
    <row r="2094" spans="9:10">
      <c r="I2094" s="11"/>
      <c r="J2094" s="11"/>
    </row>
    <row r="2095" spans="9:10">
      <c r="I2095" s="11"/>
      <c r="J2095" s="11"/>
    </row>
    <row r="2096" spans="9:10">
      <c r="I2096" s="11"/>
      <c r="J2096" s="11"/>
    </row>
    <row r="2097" spans="9:10">
      <c r="I2097" s="11"/>
      <c r="J2097" s="11"/>
    </row>
    <row r="2098" spans="9:10">
      <c r="I2098" s="11"/>
      <c r="J2098" s="11"/>
    </row>
    <row r="2099" spans="9:10">
      <c r="I2099" s="11"/>
      <c r="J2099" s="11"/>
    </row>
    <row r="2100" spans="9:10">
      <c r="I2100" s="11"/>
      <c r="J2100" s="11"/>
    </row>
    <row r="2101" spans="9:10">
      <c r="I2101" s="11"/>
      <c r="J2101" s="11"/>
    </row>
    <row r="2102" spans="9:10">
      <c r="I2102" s="11"/>
      <c r="J2102" s="11"/>
    </row>
    <row r="2103" spans="9:10">
      <c r="I2103" s="11"/>
      <c r="J2103" s="11"/>
    </row>
    <row r="2104" spans="9:10">
      <c r="I2104" s="11"/>
      <c r="J2104" s="11"/>
    </row>
    <row r="2105" spans="9:10">
      <c r="I2105" s="11"/>
      <c r="J2105" s="11"/>
    </row>
    <row r="2106" spans="9:10">
      <c r="I2106" s="11"/>
      <c r="J2106" s="11"/>
    </row>
    <row r="2107" spans="9:10">
      <c r="I2107" s="11"/>
      <c r="J2107" s="11"/>
    </row>
    <row r="2108" spans="9:10">
      <c r="I2108" s="11"/>
      <c r="J2108" s="11"/>
    </row>
    <row r="2109" spans="9:10">
      <c r="I2109" s="11"/>
      <c r="J2109" s="11"/>
    </row>
    <row r="2110" spans="9:10">
      <c r="I2110" s="11"/>
      <c r="J2110" s="11"/>
    </row>
    <row r="2111" spans="9:10">
      <c r="I2111" s="11"/>
      <c r="J2111" s="11"/>
    </row>
    <row r="2112" spans="9:10">
      <c r="I2112" s="11"/>
      <c r="J2112" s="11"/>
    </row>
    <row r="2113" spans="9:10">
      <c r="I2113" s="11"/>
      <c r="J2113" s="11"/>
    </row>
    <row r="2114" spans="9:10">
      <c r="I2114" s="11"/>
      <c r="J2114" s="11"/>
    </row>
    <row r="2115" spans="9:10">
      <c r="I2115" s="11"/>
      <c r="J2115" s="11"/>
    </row>
    <row r="2116" spans="9:10">
      <c r="I2116" s="11"/>
      <c r="J2116" s="11"/>
    </row>
    <row r="2117" spans="9:10">
      <c r="I2117" s="11"/>
      <c r="J2117" s="11"/>
    </row>
    <row r="2118" spans="9:10">
      <c r="I2118" s="11"/>
      <c r="J2118" s="11"/>
    </row>
    <row r="2119" spans="9:10">
      <c r="I2119" s="11"/>
      <c r="J2119" s="11"/>
    </row>
    <row r="2120" spans="9:10">
      <c r="I2120" s="11"/>
      <c r="J2120" s="11"/>
    </row>
    <row r="2121" spans="9:10">
      <c r="I2121" s="11"/>
      <c r="J2121" s="11"/>
    </row>
    <row r="2122" spans="9:10">
      <c r="I2122" s="11"/>
      <c r="J2122" s="11"/>
    </row>
    <row r="2123" spans="9:10">
      <c r="I2123" s="11"/>
      <c r="J2123" s="11"/>
    </row>
    <row r="2124" spans="9:10">
      <c r="I2124" s="11"/>
      <c r="J2124" s="11"/>
    </row>
    <row r="2125" spans="9:10">
      <c r="I2125" s="11"/>
      <c r="J2125" s="11"/>
    </row>
    <row r="2126" spans="9:10">
      <c r="I2126" s="11"/>
      <c r="J2126" s="11"/>
    </row>
    <row r="2127" spans="9:10">
      <c r="I2127" s="11"/>
      <c r="J2127" s="11"/>
    </row>
    <row r="2128" spans="9:10">
      <c r="I2128" s="11"/>
      <c r="J2128" s="11"/>
    </row>
    <row r="2129" spans="9:10">
      <c r="I2129" s="11"/>
      <c r="J2129" s="11"/>
    </row>
    <row r="2130" spans="9:10">
      <c r="I2130" s="11"/>
      <c r="J2130" s="11"/>
    </row>
    <row r="2131" spans="9:10">
      <c r="I2131" s="11"/>
      <c r="J2131" s="11"/>
    </row>
    <row r="2132" spans="9:10">
      <c r="I2132" s="11"/>
      <c r="J2132" s="11"/>
    </row>
    <row r="2133" spans="9:10">
      <c r="I2133" s="11"/>
      <c r="J2133" s="11"/>
    </row>
    <row r="2134" spans="9:10">
      <c r="I2134" s="11"/>
      <c r="J2134" s="11"/>
    </row>
    <row r="2135" spans="9:10">
      <c r="I2135" s="11"/>
      <c r="J2135" s="11"/>
    </row>
    <row r="2136" spans="9:10">
      <c r="I2136" s="11"/>
      <c r="J2136" s="11"/>
    </row>
    <row r="2137" spans="9:10">
      <c r="I2137" s="11"/>
      <c r="J2137" s="11"/>
    </row>
    <row r="2138" spans="9:10">
      <c r="I2138" s="11"/>
      <c r="J2138" s="11"/>
    </row>
    <row r="2139" spans="9:10">
      <c r="I2139" s="11"/>
      <c r="J2139" s="11"/>
    </row>
    <row r="2140" spans="9:10">
      <c r="I2140" s="11"/>
      <c r="J2140" s="11"/>
    </row>
    <row r="2141" spans="9:10">
      <c r="I2141" s="11"/>
      <c r="J2141" s="11"/>
    </row>
    <row r="2142" spans="9:10">
      <c r="I2142" s="11"/>
      <c r="J2142" s="11"/>
    </row>
    <row r="2143" spans="9:10">
      <c r="I2143" s="11"/>
      <c r="J2143" s="11"/>
    </row>
    <row r="2144" spans="9:10">
      <c r="I2144" s="11"/>
      <c r="J2144" s="11"/>
    </row>
    <row r="2145" spans="9:10">
      <c r="I2145" s="11"/>
      <c r="J2145" s="11"/>
    </row>
    <row r="2146" spans="9:10">
      <c r="I2146" s="11"/>
      <c r="J2146" s="11"/>
    </row>
    <row r="2147" spans="9:10">
      <c r="I2147" s="11"/>
      <c r="J2147" s="11"/>
    </row>
    <row r="2148" spans="9:10">
      <c r="I2148" s="11"/>
      <c r="J2148" s="11"/>
    </row>
    <row r="2149" spans="9:10">
      <c r="I2149" s="11"/>
      <c r="J2149" s="11"/>
    </row>
    <row r="2150" spans="9:10">
      <c r="I2150" s="11"/>
      <c r="J2150" s="11"/>
    </row>
    <row r="2151" spans="9:10">
      <c r="I2151" s="11"/>
      <c r="J2151" s="11"/>
    </row>
    <row r="2152" spans="9:10">
      <c r="I2152" s="11"/>
      <c r="J2152" s="11"/>
    </row>
    <row r="2153" spans="9:10">
      <c r="I2153" s="11"/>
      <c r="J2153" s="11"/>
    </row>
    <row r="2154" spans="9:10">
      <c r="I2154" s="11"/>
      <c r="J2154" s="11"/>
    </row>
    <row r="2155" spans="9:10">
      <c r="I2155" s="11"/>
      <c r="J2155" s="11"/>
    </row>
    <row r="2156" spans="9:10">
      <c r="I2156" s="11"/>
      <c r="J2156" s="11"/>
    </row>
    <row r="2157" spans="9:10">
      <c r="I2157" s="11"/>
      <c r="J2157" s="11"/>
    </row>
    <row r="2158" spans="9:10">
      <c r="I2158" s="11"/>
      <c r="J2158" s="11"/>
    </row>
    <row r="2159" spans="9:10">
      <c r="I2159" s="11"/>
      <c r="J2159" s="11"/>
    </row>
    <row r="2160" spans="9:10">
      <c r="I2160" s="11"/>
      <c r="J2160" s="11"/>
    </row>
    <row r="2161" spans="9:10">
      <c r="I2161" s="11"/>
      <c r="J2161" s="11"/>
    </row>
    <row r="2162" spans="9:10">
      <c r="I2162" s="11"/>
      <c r="J2162" s="11"/>
    </row>
    <row r="2163" spans="9:10">
      <c r="I2163" s="11"/>
      <c r="J2163" s="11"/>
    </row>
    <row r="2164" spans="9:10">
      <c r="I2164" s="11"/>
      <c r="J2164" s="11"/>
    </row>
    <row r="2165" spans="9:10">
      <c r="I2165" s="11"/>
      <c r="J2165" s="11"/>
    </row>
    <row r="2166" spans="9:10">
      <c r="I2166" s="11"/>
      <c r="J2166" s="11"/>
    </row>
    <row r="2167" spans="9:10">
      <c r="I2167" s="11"/>
      <c r="J2167" s="11"/>
    </row>
    <row r="2168" spans="9:10">
      <c r="I2168" s="11"/>
      <c r="J2168" s="11"/>
    </row>
    <row r="2169" spans="9:10">
      <c r="I2169" s="11"/>
      <c r="J2169" s="11"/>
    </row>
    <row r="2170" spans="9:10">
      <c r="I2170" s="11"/>
      <c r="J2170" s="11"/>
    </row>
    <row r="2171" spans="9:10">
      <c r="I2171" s="11"/>
      <c r="J2171" s="11"/>
    </row>
    <row r="2172" spans="9:10">
      <c r="I2172" s="11"/>
      <c r="J2172" s="11"/>
    </row>
    <row r="2173" spans="9:10">
      <c r="I2173" s="11"/>
      <c r="J2173" s="11"/>
    </row>
    <row r="2174" spans="9:10">
      <c r="I2174" s="11"/>
      <c r="J2174" s="11"/>
    </row>
    <row r="2175" spans="9:10">
      <c r="I2175" s="11"/>
      <c r="J2175" s="11"/>
    </row>
    <row r="2176" spans="9:10">
      <c r="I2176" s="11"/>
      <c r="J2176" s="11"/>
    </row>
    <row r="2177" spans="9:10">
      <c r="I2177" s="11"/>
      <c r="J2177" s="11"/>
    </row>
    <row r="2178" spans="9:10">
      <c r="I2178" s="11"/>
      <c r="J2178" s="11"/>
    </row>
    <row r="2179" spans="9:10">
      <c r="I2179" s="11"/>
      <c r="J2179" s="11"/>
    </row>
    <row r="2180" spans="9:10">
      <c r="I2180" s="11"/>
      <c r="J2180" s="11"/>
    </row>
    <row r="2181" spans="9:10">
      <c r="I2181" s="11"/>
      <c r="J2181" s="11"/>
    </row>
    <row r="2182" spans="9:10">
      <c r="I2182" s="11"/>
      <c r="J2182" s="11"/>
    </row>
    <row r="2183" spans="9:10">
      <c r="I2183" s="11"/>
      <c r="J2183" s="11"/>
    </row>
    <row r="2184" spans="9:10">
      <c r="I2184" s="11"/>
      <c r="J2184" s="11"/>
    </row>
    <row r="2185" spans="9:10">
      <c r="I2185" s="11"/>
      <c r="J2185" s="11"/>
    </row>
    <row r="2186" spans="9:10">
      <c r="I2186" s="11"/>
      <c r="J2186" s="11"/>
    </row>
    <row r="2187" spans="9:10">
      <c r="I2187" s="11"/>
      <c r="J2187" s="11"/>
    </row>
    <row r="2188" spans="9:10">
      <c r="I2188" s="11"/>
      <c r="J2188" s="11"/>
    </row>
    <row r="2189" spans="9:10">
      <c r="I2189" s="11"/>
      <c r="J2189" s="11"/>
    </row>
    <row r="2190" spans="9:10">
      <c r="I2190" s="11"/>
      <c r="J2190" s="11"/>
    </row>
    <row r="2191" spans="9:10">
      <c r="I2191" s="11"/>
      <c r="J2191" s="11"/>
    </row>
    <row r="2192" spans="9:10">
      <c r="I2192" s="11"/>
      <c r="J2192" s="11"/>
    </row>
    <row r="2193" spans="9:10">
      <c r="I2193" s="11"/>
      <c r="J2193" s="11"/>
    </row>
    <row r="2194" spans="9:10">
      <c r="I2194" s="11"/>
      <c r="J2194" s="11"/>
    </row>
    <row r="2195" spans="9:10">
      <c r="I2195" s="11"/>
      <c r="J2195" s="11"/>
    </row>
    <row r="2196" spans="9:10">
      <c r="I2196" s="11"/>
      <c r="J2196" s="11"/>
    </row>
    <row r="2197" spans="9:10">
      <c r="I2197" s="11"/>
      <c r="J2197" s="11"/>
    </row>
    <row r="2198" spans="9:10">
      <c r="I2198" s="11"/>
      <c r="J2198" s="11"/>
    </row>
    <row r="2199" spans="9:10">
      <c r="I2199" s="11"/>
      <c r="J2199" s="11"/>
    </row>
    <row r="2200" spans="9:10">
      <c r="I2200" s="11"/>
      <c r="J2200" s="11"/>
    </row>
    <row r="2201" spans="9:10">
      <c r="I2201" s="11"/>
      <c r="J2201" s="11"/>
    </row>
    <row r="2202" spans="9:10">
      <c r="I2202" s="11"/>
      <c r="J2202" s="11"/>
    </row>
    <row r="2203" spans="9:10">
      <c r="I2203" s="11"/>
      <c r="J2203" s="11"/>
    </row>
    <row r="2204" spans="9:10">
      <c r="I2204" s="11"/>
      <c r="J2204" s="11"/>
    </row>
    <row r="2205" spans="9:10">
      <c r="I2205" s="11"/>
      <c r="J2205" s="11"/>
    </row>
    <row r="2206" spans="9:10">
      <c r="I2206" s="11"/>
      <c r="J2206" s="11"/>
    </row>
    <row r="2207" spans="9:10">
      <c r="I2207" s="11"/>
      <c r="J2207" s="11"/>
    </row>
    <row r="2208" spans="9:10">
      <c r="I2208" s="11"/>
      <c r="J2208" s="11"/>
    </row>
    <row r="2209" spans="9:10">
      <c r="I2209" s="11"/>
      <c r="J2209" s="11"/>
    </row>
    <row r="2210" spans="9:10">
      <c r="I2210" s="11"/>
      <c r="J2210" s="11"/>
    </row>
    <row r="2211" spans="9:10">
      <c r="I2211" s="11"/>
      <c r="J2211" s="11"/>
    </row>
    <row r="2212" spans="9:10">
      <c r="I2212" s="11"/>
      <c r="J2212" s="11"/>
    </row>
    <row r="2213" spans="9:10">
      <c r="I2213" s="11"/>
      <c r="J2213" s="11"/>
    </row>
    <row r="2214" spans="9:10">
      <c r="I2214" s="11"/>
      <c r="J2214" s="11"/>
    </row>
    <row r="2215" spans="9:10">
      <c r="I2215" s="11"/>
      <c r="J2215" s="11"/>
    </row>
    <row r="2216" spans="9:10">
      <c r="I2216" s="11"/>
      <c r="J2216" s="11"/>
    </row>
    <row r="2217" spans="9:10">
      <c r="I2217" s="11"/>
      <c r="J2217" s="11"/>
    </row>
    <row r="2218" spans="9:10">
      <c r="I2218" s="11"/>
      <c r="J2218" s="11"/>
    </row>
    <row r="2219" spans="9:10">
      <c r="I2219" s="11"/>
      <c r="J2219" s="11"/>
    </row>
    <row r="2220" spans="9:10">
      <c r="I2220" s="11"/>
      <c r="J2220" s="11"/>
    </row>
    <row r="2221" spans="9:10">
      <c r="I2221" s="11"/>
      <c r="J2221" s="11"/>
    </row>
    <row r="2222" spans="9:10">
      <c r="I2222" s="11"/>
      <c r="J2222" s="11"/>
    </row>
    <row r="2223" spans="9:10">
      <c r="I2223" s="11"/>
      <c r="J2223" s="11"/>
    </row>
    <row r="2224" spans="9:10">
      <c r="I2224" s="11"/>
      <c r="J2224" s="11"/>
    </row>
    <row r="2225" spans="9:10">
      <c r="I2225" s="11"/>
      <c r="J2225" s="11"/>
    </row>
    <row r="2226" spans="9:10">
      <c r="I2226" s="11"/>
      <c r="J2226" s="11"/>
    </row>
    <row r="2227" spans="9:10">
      <c r="I2227" s="11"/>
      <c r="J2227" s="11"/>
    </row>
    <row r="2228" spans="9:10">
      <c r="I2228" s="11"/>
      <c r="J2228" s="11"/>
    </row>
    <row r="2229" spans="9:10">
      <c r="I2229" s="11"/>
      <c r="J2229" s="11"/>
    </row>
    <row r="2230" spans="9:10">
      <c r="I2230" s="11"/>
      <c r="J2230" s="11"/>
    </row>
    <row r="2231" spans="9:10">
      <c r="I2231" s="11"/>
      <c r="J2231" s="11"/>
    </row>
    <row r="2232" spans="9:10">
      <c r="I2232" s="11"/>
      <c r="J2232" s="11"/>
    </row>
    <row r="2233" spans="9:10">
      <c r="I2233" s="11"/>
      <c r="J2233" s="11"/>
    </row>
    <row r="2234" spans="9:10">
      <c r="I2234" s="11"/>
      <c r="J2234" s="11"/>
    </row>
    <row r="2235" spans="9:10">
      <c r="I2235" s="11"/>
      <c r="J2235" s="11"/>
    </row>
    <row r="2236" spans="9:10">
      <c r="I2236" s="11"/>
      <c r="J2236" s="11"/>
    </row>
    <row r="2237" spans="9:10">
      <c r="I2237" s="11"/>
      <c r="J2237" s="11"/>
    </row>
    <row r="2238" spans="9:10">
      <c r="I2238" s="11"/>
      <c r="J2238" s="11"/>
    </row>
    <row r="2239" spans="9:10">
      <c r="I2239" s="11"/>
      <c r="J2239" s="11"/>
    </row>
    <row r="2240" spans="9:10">
      <c r="I2240" s="11"/>
      <c r="J2240" s="11"/>
    </row>
    <row r="2241" spans="9:10">
      <c r="I2241" s="11"/>
      <c r="J2241" s="11"/>
    </row>
    <row r="2242" spans="9:10">
      <c r="I2242" s="11"/>
      <c r="J2242" s="11"/>
    </row>
    <row r="2243" spans="9:10">
      <c r="I2243" s="11"/>
      <c r="J2243" s="11"/>
    </row>
    <row r="2244" spans="9:10">
      <c r="I2244" s="11"/>
      <c r="J2244" s="11"/>
    </row>
    <row r="2245" spans="9:10">
      <c r="I2245" s="11"/>
      <c r="J2245" s="11"/>
    </row>
    <row r="2246" spans="9:10">
      <c r="I2246" s="11"/>
      <c r="J2246" s="11"/>
    </row>
    <row r="2247" spans="9:10">
      <c r="I2247" s="11"/>
      <c r="J2247" s="11"/>
    </row>
    <row r="2248" spans="9:10">
      <c r="I2248" s="11"/>
      <c r="J2248" s="11"/>
    </row>
    <row r="2249" spans="9:10">
      <c r="I2249" s="11"/>
      <c r="J2249" s="11"/>
    </row>
    <row r="2250" spans="9:10">
      <c r="I2250" s="11"/>
      <c r="J2250" s="11"/>
    </row>
    <row r="2251" spans="9:10">
      <c r="I2251" s="11"/>
      <c r="J2251" s="11"/>
    </row>
    <row r="2252" spans="9:10">
      <c r="I2252" s="11"/>
      <c r="J2252" s="11"/>
    </row>
    <row r="2253" spans="9:10">
      <c r="I2253" s="11"/>
      <c r="J2253" s="11"/>
    </row>
    <row r="2254" spans="9:10">
      <c r="I2254" s="11"/>
      <c r="J2254" s="11"/>
    </row>
    <row r="2255" spans="9:10">
      <c r="I2255" s="11"/>
      <c r="J2255" s="11"/>
    </row>
    <row r="2256" spans="9:10">
      <c r="I2256" s="11"/>
      <c r="J2256" s="11"/>
    </row>
    <row r="2257" spans="9:10">
      <c r="I2257" s="11"/>
      <c r="J2257" s="11"/>
    </row>
    <row r="2258" spans="9:10">
      <c r="I2258" s="11"/>
      <c r="J2258" s="11"/>
    </row>
    <row r="2259" spans="9:10">
      <c r="I2259" s="11"/>
      <c r="J2259" s="11"/>
    </row>
    <row r="2260" spans="9:10">
      <c r="I2260" s="11"/>
      <c r="J2260" s="11"/>
    </row>
    <row r="2261" spans="9:10">
      <c r="I2261" s="11"/>
      <c r="J2261" s="11"/>
    </row>
    <row r="2262" spans="9:10">
      <c r="I2262" s="11"/>
      <c r="J2262" s="11"/>
    </row>
    <row r="2263" spans="9:10">
      <c r="I2263" s="11"/>
      <c r="J2263" s="11"/>
    </row>
    <row r="2264" spans="9:10">
      <c r="I2264" s="11"/>
      <c r="J2264" s="11"/>
    </row>
    <row r="2265" spans="9:10">
      <c r="I2265" s="11"/>
      <c r="J2265" s="11"/>
    </row>
    <row r="2266" spans="9:10">
      <c r="I2266" s="11"/>
      <c r="J2266" s="11"/>
    </row>
    <row r="2267" spans="9:10">
      <c r="I2267" s="11"/>
      <c r="J2267" s="11"/>
    </row>
    <row r="2268" spans="9:10">
      <c r="I2268" s="11"/>
      <c r="J2268" s="11"/>
    </row>
    <row r="2269" spans="9:10">
      <c r="I2269" s="11"/>
      <c r="J2269" s="11"/>
    </row>
    <row r="2270" spans="9:10">
      <c r="I2270" s="11"/>
      <c r="J2270" s="11"/>
    </row>
    <row r="2271" spans="9:10">
      <c r="I2271" s="11"/>
      <c r="J2271" s="11"/>
    </row>
    <row r="2272" spans="9:10">
      <c r="I2272" s="11"/>
      <c r="J2272" s="11"/>
    </row>
    <row r="2273" spans="9:10">
      <c r="I2273" s="11"/>
      <c r="J2273" s="11"/>
    </row>
    <row r="2274" spans="9:10">
      <c r="I2274" s="11"/>
      <c r="J2274" s="11"/>
    </row>
    <row r="2275" spans="9:10">
      <c r="I2275" s="11"/>
      <c r="J2275" s="11"/>
    </row>
    <row r="2276" spans="9:10">
      <c r="I2276" s="11"/>
      <c r="J2276" s="11"/>
    </row>
    <row r="2277" spans="9:10">
      <c r="I2277" s="11"/>
      <c r="J2277" s="11"/>
    </row>
    <row r="2278" spans="9:10">
      <c r="I2278" s="11"/>
      <c r="J2278" s="11"/>
    </row>
    <row r="2279" spans="9:10">
      <c r="I2279" s="11"/>
      <c r="J2279" s="11"/>
    </row>
    <row r="2280" spans="9:10">
      <c r="I2280" s="11"/>
      <c r="J2280" s="11"/>
    </row>
    <row r="2281" spans="9:10">
      <c r="I2281" s="11"/>
      <c r="J2281" s="11"/>
    </row>
    <row r="2282" spans="9:10">
      <c r="I2282" s="11"/>
      <c r="J2282" s="11"/>
    </row>
    <row r="2283" spans="9:10">
      <c r="I2283" s="11"/>
      <c r="J2283" s="11"/>
    </row>
    <row r="2284" spans="9:10">
      <c r="I2284" s="11"/>
      <c r="J2284" s="11"/>
    </row>
    <row r="2285" spans="9:10">
      <c r="I2285" s="11"/>
      <c r="J2285" s="11"/>
    </row>
    <row r="2286" spans="9:10">
      <c r="I2286" s="11"/>
      <c r="J2286" s="11"/>
    </row>
    <row r="2287" spans="9:10">
      <c r="I2287" s="11"/>
      <c r="J2287" s="11"/>
    </row>
    <row r="2288" spans="9:10">
      <c r="I2288" s="11"/>
      <c r="J2288" s="11"/>
    </row>
    <row r="2289" spans="9:10">
      <c r="I2289" s="11"/>
      <c r="J2289" s="11"/>
    </row>
    <row r="2290" spans="9:10">
      <c r="I2290" s="11"/>
      <c r="J2290" s="11"/>
    </row>
    <row r="2291" spans="9:10">
      <c r="I2291" s="11"/>
      <c r="J2291" s="11"/>
    </row>
    <row r="2292" spans="9:10">
      <c r="I2292" s="11"/>
      <c r="J2292" s="11"/>
    </row>
    <row r="2293" spans="9:10">
      <c r="I2293" s="11"/>
      <c r="J2293" s="11"/>
    </row>
    <row r="2294" spans="9:10">
      <c r="I2294" s="11"/>
      <c r="J2294" s="11"/>
    </row>
    <row r="2295" spans="9:10">
      <c r="I2295" s="11"/>
      <c r="J2295" s="11"/>
    </row>
    <row r="2296" spans="9:10">
      <c r="I2296" s="11"/>
      <c r="J2296" s="11"/>
    </row>
    <row r="2297" spans="9:10">
      <c r="I2297" s="11"/>
      <c r="J2297" s="11"/>
    </row>
    <row r="2298" spans="9:10">
      <c r="I2298" s="11"/>
      <c r="J2298" s="11"/>
    </row>
    <row r="2299" spans="9:10">
      <c r="I2299" s="11"/>
      <c r="J2299" s="11"/>
    </row>
    <row r="2300" spans="9:10">
      <c r="I2300" s="11"/>
      <c r="J2300" s="11"/>
    </row>
    <row r="2301" spans="9:10">
      <c r="I2301" s="11"/>
      <c r="J2301" s="11"/>
    </row>
    <row r="2302" spans="9:10">
      <c r="I2302" s="11"/>
      <c r="J2302" s="11"/>
    </row>
    <row r="2303" spans="9:10">
      <c r="I2303" s="11"/>
      <c r="J2303" s="11"/>
    </row>
    <row r="2304" spans="9:10">
      <c r="I2304" s="11"/>
      <c r="J2304" s="11"/>
    </row>
    <row r="2305" spans="9:10">
      <c r="I2305" s="11"/>
      <c r="J2305" s="11"/>
    </row>
    <row r="2306" spans="9:10">
      <c r="I2306" s="11"/>
      <c r="J2306" s="11"/>
    </row>
    <row r="2307" spans="9:10">
      <c r="I2307" s="11"/>
      <c r="J2307" s="11"/>
    </row>
    <row r="2308" spans="9:10">
      <c r="I2308" s="11"/>
      <c r="J2308" s="11"/>
    </row>
    <row r="2309" spans="9:10">
      <c r="I2309" s="11"/>
      <c r="J2309" s="11"/>
    </row>
    <row r="2310" spans="9:10">
      <c r="I2310" s="11"/>
      <c r="J2310" s="11"/>
    </row>
    <row r="2311" spans="9:10">
      <c r="I2311" s="11"/>
      <c r="J2311" s="11"/>
    </row>
    <row r="2312" spans="9:10">
      <c r="I2312" s="11"/>
      <c r="J2312" s="11"/>
    </row>
    <row r="2313" spans="9:10">
      <c r="I2313" s="11"/>
      <c r="J2313" s="11"/>
    </row>
    <row r="2314" spans="9:10">
      <c r="I2314" s="11"/>
      <c r="J2314" s="11"/>
    </row>
    <row r="2315" spans="9:10">
      <c r="I2315" s="11"/>
      <c r="J2315" s="11"/>
    </row>
    <row r="2316" spans="9:10">
      <c r="I2316" s="11"/>
      <c r="J2316" s="11"/>
    </row>
    <row r="2317" spans="9:10">
      <c r="I2317" s="11"/>
      <c r="J2317" s="11"/>
    </row>
    <row r="2318" spans="9:10">
      <c r="I2318" s="11"/>
      <c r="J2318" s="11"/>
    </row>
    <row r="2319" spans="9:10">
      <c r="I2319" s="11"/>
      <c r="J2319" s="11"/>
    </row>
    <row r="2320" spans="9:10">
      <c r="I2320" s="11"/>
      <c r="J2320" s="11"/>
    </row>
    <row r="2321" spans="9:10">
      <c r="I2321" s="11"/>
      <c r="J2321" s="11"/>
    </row>
    <row r="2322" spans="9:10">
      <c r="I2322" s="11"/>
      <c r="J2322" s="11"/>
    </row>
    <row r="2323" spans="9:10">
      <c r="I2323" s="11"/>
      <c r="J2323" s="11"/>
    </row>
    <row r="2324" spans="9:10">
      <c r="I2324" s="11"/>
      <c r="J2324" s="11"/>
    </row>
    <row r="2325" spans="9:10">
      <c r="I2325" s="11"/>
      <c r="J2325" s="11"/>
    </row>
    <row r="2326" spans="9:10">
      <c r="I2326" s="11"/>
      <c r="J2326" s="11"/>
    </row>
    <row r="2327" spans="9:10">
      <c r="I2327" s="11"/>
      <c r="J2327" s="11"/>
    </row>
    <row r="2328" spans="9:10">
      <c r="I2328" s="11"/>
      <c r="J2328" s="11"/>
    </row>
    <row r="2329" spans="9:10">
      <c r="I2329" s="11"/>
      <c r="J2329" s="11"/>
    </row>
    <row r="2330" spans="9:10">
      <c r="I2330" s="11"/>
      <c r="J2330" s="11"/>
    </row>
    <row r="2331" spans="9:10">
      <c r="I2331" s="11"/>
      <c r="J2331" s="11"/>
    </row>
    <row r="2332" spans="9:10">
      <c r="I2332" s="11"/>
      <c r="J2332" s="11"/>
    </row>
    <row r="2333" spans="9:10">
      <c r="I2333" s="11"/>
      <c r="J2333" s="11"/>
    </row>
    <row r="2334" spans="9:10">
      <c r="I2334" s="11"/>
      <c r="J2334" s="11"/>
    </row>
    <row r="2335" spans="9:10">
      <c r="I2335" s="11"/>
      <c r="J2335" s="11"/>
    </row>
    <row r="2336" spans="9:10">
      <c r="I2336" s="11"/>
      <c r="J2336" s="11"/>
    </row>
    <row r="2337" spans="9:10">
      <c r="I2337" s="11"/>
      <c r="J2337" s="11"/>
    </row>
    <row r="2338" spans="9:10">
      <c r="I2338" s="11"/>
      <c r="J2338" s="11"/>
    </row>
    <row r="2339" spans="9:10">
      <c r="I2339" s="11"/>
      <c r="J2339" s="11"/>
    </row>
    <row r="2340" spans="9:10">
      <c r="I2340" s="11"/>
      <c r="J2340" s="11"/>
    </row>
    <row r="2341" spans="9:10">
      <c r="I2341" s="11"/>
      <c r="J2341" s="11"/>
    </row>
    <row r="2342" spans="9:10">
      <c r="I2342" s="11"/>
      <c r="J2342" s="11"/>
    </row>
    <row r="2343" spans="9:10">
      <c r="I2343" s="11"/>
      <c r="J2343" s="11"/>
    </row>
    <row r="2344" spans="9:10">
      <c r="I2344" s="11"/>
      <c r="J2344" s="11"/>
    </row>
    <row r="2345" spans="9:10">
      <c r="I2345" s="11"/>
      <c r="J2345" s="11"/>
    </row>
    <row r="2346" spans="9:10">
      <c r="I2346" s="11"/>
      <c r="J2346" s="11"/>
    </row>
    <row r="2347" spans="9:10">
      <c r="I2347" s="11"/>
      <c r="J2347" s="11"/>
    </row>
    <row r="2348" spans="9:10">
      <c r="I2348" s="11"/>
      <c r="J2348" s="11"/>
    </row>
    <row r="2349" spans="9:10">
      <c r="I2349" s="11"/>
      <c r="J2349" s="11"/>
    </row>
    <row r="2350" spans="9:10">
      <c r="I2350" s="11"/>
      <c r="J2350" s="11"/>
    </row>
    <row r="2351" spans="9:10">
      <c r="I2351" s="11"/>
      <c r="J2351" s="11"/>
    </row>
    <row r="2352" spans="9:10">
      <c r="I2352" s="11"/>
      <c r="J2352" s="11"/>
    </row>
    <row r="2353" spans="9:10">
      <c r="I2353" s="11"/>
      <c r="J2353" s="11"/>
    </row>
    <row r="2354" spans="9:10">
      <c r="I2354" s="11"/>
      <c r="J2354" s="11"/>
    </row>
    <row r="2355" spans="9:10">
      <c r="I2355" s="11"/>
      <c r="J2355" s="11"/>
    </row>
    <row r="2356" spans="9:10">
      <c r="I2356" s="11"/>
      <c r="J2356" s="11"/>
    </row>
    <row r="2357" spans="9:10">
      <c r="I2357" s="11"/>
      <c r="J2357" s="11"/>
    </row>
    <row r="2358" spans="9:10">
      <c r="I2358" s="11"/>
      <c r="J2358" s="11"/>
    </row>
    <row r="2359" spans="9:10">
      <c r="I2359" s="11"/>
      <c r="J2359" s="11"/>
    </row>
    <row r="2360" spans="9:10">
      <c r="I2360" s="11"/>
      <c r="J2360" s="11"/>
    </row>
    <row r="2361" spans="9:10">
      <c r="I2361" s="11"/>
      <c r="J2361" s="11"/>
    </row>
    <row r="2362" spans="9:10">
      <c r="I2362" s="11"/>
      <c r="J2362" s="11"/>
    </row>
    <row r="2363" spans="9:10">
      <c r="I2363" s="11"/>
      <c r="J2363" s="11"/>
    </row>
    <row r="2364" spans="9:10">
      <c r="I2364" s="11"/>
      <c r="J2364" s="11"/>
    </row>
    <row r="2365" spans="9:10">
      <c r="I2365" s="11"/>
      <c r="J2365" s="11"/>
    </row>
    <row r="2366" spans="9:10">
      <c r="I2366" s="11"/>
      <c r="J2366" s="11"/>
    </row>
    <row r="2367" spans="9:10">
      <c r="I2367" s="11"/>
      <c r="J2367" s="11"/>
    </row>
    <row r="2368" spans="9:10">
      <c r="I2368" s="11"/>
      <c r="J2368" s="11"/>
    </row>
    <row r="2369" spans="9:10">
      <c r="I2369" s="11"/>
      <c r="J2369" s="11"/>
    </row>
    <row r="2370" spans="9:10">
      <c r="I2370" s="11"/>
      <c r="J2370" s="11"/>
    </row>
    <row r="2371" spans="9:10">
      <c r="I2371" s="11"/>
      <c r="J2371" s="11"/>
    </row>
    <row r="2372" spans="9:10">
      <c r="I2372" s="11"/>
      <c r="J2372" s="11"/>
    </row>
    <row r="2373" spans="9:10">
      <c r="I2373" s="11"/>
      <c r="J2373" s="11"/>
    </row>
    <row r="2374" spans="9:10">
      <c r="I2374" s="11"/>
      <c r="J2374" s="11"/>
    </row>
    <row r="2375" spans="9:10">
      <c r="I2375" s="11"/>
      <c r="J2375" s="11"/>
    </row>
    <row r="2376" spans="9:10">
      <c r="I2376" s="11"/>
      <c r="J2376" s="11"/>
    </row>
    <row r="2377" spans="9:10">
      <c r="I2377" s="11"/>
      <c r="J2377" s="11"/>
    </row>
    <row r="2378" spans="9:10">
      <c r="I2378" s="11"/>
      <c r="J2378" s="11"/>
    </row>
    <row r="2379" spans="9:10">
      <c r="I2379" s="11"/>
      <c r="J2379" s="11"/>
    </row>
    <row r="2380" spans="9:10">
      <c r="I2380" s="11"/>
      <c r="J2380" s="11"/>
    </row>
    <row r="2381" spans="9:10">
      <c r="I2381" s="11"/>
      <c r="J2381" s="11"/>
    </row>
    <row r="2382" spans="9:10">
      <c r="I2382" s="11"/>
      <c r="J2382" s="11"/>
    </row>
    <row r="2383" spans="9:10">
      <c r="I2383" s="11"/>
      <c r="J2383" s="11"/>
    </row>
    <row r="2384" spans="9:10">
      <c r="I2384" s="11"/>
      <c r="J2384" s="11"/>
    </row>
    <row r="2385" spans="9:10">
      <c r="I2385" s="11"/>
      <c r="J2385" s="11"/>
    </row>
    <row r="2386" spans="9:10">
      <c r="I2386" s="11"/>
      <c r="J2386" s="11"/>
    </row>
    <row r="2387" spans="9:10">
      <c r="I2387" s="11"/>
      <c r="J2387" s="11"/>
    </row>
    <row r="2388" spans="9:10">
      <c r="I2388" s="11"/>
      <c r="J2388" s="11"/>
    </row>
    <row r="2389" spans="9:10">
      <c r="I2389" s="11"/>
      <c r="J2389" s="11"/>
    </row>
    <row r="2390" spans="9:10">
      <c r="I2390" s="11"/>
      <c r="J2390" s="11"/>
    </row>
    <row r="2391" spans="9:10">
      <c r="I2391" s="11"/>
      <c r="J2391" s="11"/>
    </row>
    <row r="2392" spans="9:10">
      <c r="I2392" s="11"/>
      <c r="J2392" s="11"/>
    </row>
    <row r="2393" spans="9:10">
      <c r="I2393" s="11"/>
      <c r="J2393" s="11"/>
    </row>
    <row r="2394" spans="9:10">
      <c r="I2394" s="11"/>
      <c r="J2394" s="11"/>
    </row>
    <row r="2395" spans="9:10">
      <c r="I2395" s="11"/>
      <c r="J2395" s="11"/>
    </row>
    <row r="2396" spans="9:10">
      <c r="I2396" s="11"/>
      <c r="J2396" s="11"/>
    </row>
    <row r="2397" spans="9:10">
      <c r="I2397" s="11"/>
      <c r="J2397" s="11"/>
    </row>
    <row r="2398" spans="9:10">
      <c r="I2398" s="11"/>
      <c r="J2398" s="11"/>
    </row>
    <row r="2399" spans="9:10">
      <c r="I2399" s="11"/>
      <c r="J2399" s="11"/>
    </row>
    <row r="2400" spans="9:10">
      <c r="I2400" s="11"/>
      <c r="J2400" s="11"/>
    </row>
    <row r="2401" spans="9:10">
      <c r="I2401" s="11"/>
      <c r="J2401" s="11"/>
    </row>
    <row r="2402" spans="9:10">
      <c r="I2402" s="11"/>
      <c r="J2402" s="11"/>
    </row>
    <row r="2403" spans="9:10">
      <c r="I2403" s="11"/>
      <c r="J2403" s="11"/>
    </row>
    <row r="2404" spans="9:10">
      <c r="I2404" s="11"/>
      <c r="J2404" s="11"/>
    </row>
    <row r="2405" spans="9:10">
      <c r="I2405" s="11"/>
      <c r="J2405" s="11"/>
    </row>
    <row r="2406" spans="9:10">
      <c r="I2406" s="11"/>
      <c r="J2406" s="11"/>
    </row>
    <row r="2407" spans="9:10">
      <c r="I2407" s="11"/>
      <c r="J2407" s="11"/>
    </row>
    <row r="2408" spans="9:10">
      <c r="I2408" s="11"/>
      <c r="J2408" s="11"/>
    </row>
    <row r="2409" spans="9:10">
      <c r="I2409" s="11"/>
      <c r="J2409" s="11"/>
    </row>
    <row r="2410" spans="9:10">
      <c r="I2410" s="11"/>
      <c r="J2410" s="11"/>
    </row>
    <row r="2411" spans="9:10">
      <c r="I2411" s="11"/>
      <c r="J2411" s="11"/>
    </row>
    <row r="2412" spans="9:10">
      <c r="I2412" s="11"/>
      <c r="J2412" s="11"/>
    </row>
    <row r="2413" spans="9:10">
      <c r="I2413" s="11"/>
      <c r="J2413" s="11"/>
    </row>
    <row r="2414" spans="9:10">
      <c r="I2414" s="11"/>
      <c r="J2414" s="11"/>
    </row>
    <row r="2415" spans="9:10">
      <c r="I2415" s="11"/>
      <c r="J2415" s="11"/>
    </row>
    <row r="2416" spans="9:10">
      <c r="I2416" s="11"/>
      <c r="J2416" s="11"/>
    </row>
    <row r="2417" spans="9:10">
      <c r="I2417" s="11"/>
      <c r="J2417" s="11"/>
    </row>
    <row r="2418" spans="9:10">
      <c r="I2418" s="11"/>
      <c r="J2418" s="11"/>
    </row>
    <row r="2419" spans="9:10">
      <c r="I2419" s="11"/>
      <c r="J2419" s="11"/>
    </row>
    <row r="2420" spans="9:10">
      <c r="I2420" s="11"/>
      <c r="J2420" s="11"/>
    </row>
    <row r="2421" spans="9:10">
      <c r="I2421" s="11"/>
      <c r="J2421" s="11"/>
    </row>
    <row r="2422" spans="9:10">
      <c r="I2422" s="11"/>
      <c r="J2422" s="11"/>
    </row>
    <row r="2423" spans="9:10">
      <c r="I2423" s="11"/>
      <c r="J2423" s="11"/>
    </row>
    <row r="2424" spans="9:10">
      <c r="I2424" s="11"/>
      <c r="J2424" s="11"/>
    </row>
    <row r="2425" spans="9:10">
      <c r="I2425" s="11"/>
      <c r="J2425" s="11"/>
    </row>
    <row r="2426" spans="9:10">
      <c r="I2426" s="11"/>
      <c r="J2426" s="11"/>
    </row>
    <row r="2427" spans="9:10">
      <c r="I2427" s="11"/>
      <c r="J2427" s="11"/>
    </row>
    <row r="2428" spans="9:10">
      <c r="I2428" s="11"/>
      <c r="J2428" s="11"/>
    </row>
    <row r="2429" spans="9:10">
      <c r="I2429" s="11"/>
      <c r="J2429" s="11"/>
    </row>
    <row r="2430" spans="9:10">
      <c r="I2430" s="11"/>
      <c r="J2430" s="11"/>
    </row>
    <row r="2431" spans="9:10">
      <c r="I2431" s="11"/>
      <c r="J2431" s="11"/>
    </row>
    <row r="2432" spans="9:10">
      <c r="I2432" s="11"/>
      <c r="J2432" s="11"/>
    </row>
    <row r="2433" spans="9:10">
      <c r="I2433" s="11"/>
      <c r="J2433" s="11"/>
    </row>
    <row r="2434" spans="9:10">
      <c r="I2434" s="11"/>
      <c r="J2434" s="11"/>
    </row>
    <row r="2435" spans="9:10">
      <c r="I2435" s="11"/>
      <c r="J2435" s="11"/>
    </row>
    <row r="2436" spans="9:10">
      <c r="I2436" s="11"/>
      <c r="J2436" s="11"/>
    </row>
    <row r="2437" spans="9:10">
      <c r="I2437" s="11"/>
      <c r="J2437" s="11"/>
    </row>
    <row r="2438" spans="9:10">
      <c r="I2438" s="11"/>
      <c r="J2438" s="11"/>
    </row>
    <row r="2439" spans="9:10">
      <c r="I2439" s="11"/>
      <c r="J2439" s="11"/>
    </row>
    <row r="2440" spans="9:10">
      <c r="I2440" s="11"/>
      <c r="J2440" s="11"/>
    </row>
    <row r="2441" spans="9:10">
      <c r="I2441" s="11"/>
      <c r="J2441" s="11"/>
    </row>
    <row r="2442" spans="9:10">
      <c r="I2442" s="11"/>
      <c r="J2442" s="11"/>
    </row>
    <row r="2443" spans="9:10">
      <c r="I2443" s="11"/>
      <c r="J2443" s="11"/>
    </row>
    <row r="2444" spans="9:10">
      <c r="I2444" s="11"/>
      <c r="J2444" s="11"/>
    </row>
    <row r="2445" spans="9:10">
      <c r="I2445" s="11"/>
      <c r="J2445" s="11"/>
    </row>
    <row r="2446" spans="9:10">
      <c r="I2446" s="11"/>
      <c r="J2446" s="11"/>
    </row>
    <row r="2447" spans="9:10">
      <c r="I2447" s="11"/>
      <c r="J2447" s="11"/>
    </row>
    <row r="2448" spans="9:10">
      <c r="I2448" s="11"/>
      <c r="J2448" s="11"/>
    </row>
    <row r="2449" spans="9:10">
      <c r="I2449" s="11"/>
      <c r="J2449" s="11"/>
    </row>
    <row r="2450" spans="9:10">
      <c r="I2450" s="11"/>
      <c r="J2450" s="11"/>
    </row>
    <row r="2451" spans="9:10">
      <c r="I2451" s="11"/>
      <c r="J2451" s="11"/>
    </row>
    <row r="2452" spans="9:10">
      <c r="I2452" s="11"/>
      <c r="J2452" s="11"/>
    </row>
    <row r="2453" spans="9:10">
      <c r="I2453" s="11"/>
      <c r="J2453" s="11"/>
    </row>
    <row r="2454" spans="9:10">
      <c r="I2454" s="11"/>
      <c r="J2454" s="11"/>
    </row>
    <row r="2455" spans="9:10">
      <c r="I2455" s="11"/>
      <c r="J2455" s="11"/>
    </row>
    <row r="2456" spans="9:10">
      <c r="I2456" s="11"/>
      <c r="J2456" s="11"/>
    </row>
    <row r="2457" spans="9:10">
      <c r="I2457" s="11"/>
      <c r="J2457" s="11"/>
    </row>
    <row r="2458" spans="9:10">
      <c r="I2458" s="11"/>
      <c r="J2458" s="11"/>
    </row>
    <row r="2459" spans="9:10">
      <c r="I2459" s="11"/>
      <c r="J2459" s="11"/>
    </row>
    <row r="2460" spans="9:10">
      <c r="I2460" s="11"/>
      <c r="J2460" s="11"/>
    </row>
    <row r="2461" spans="9:10">
      <c r="I2461" s="11"/>
      <c r="J2461" s="11"/>
    </row>
    <row r="2462" spans="9:10">
      <c r="I2462" s="11"/>
      <c r="J2462" s="11"/>
    </row>
    <row r="2463" spans="9:10">
      <c r="I2463" s="11"/>
      <c r="J2463" s="11"/>
    </row>
    <row r="2464" spans="9:10">
      <c r="I2464" s="11"/>
      <c r="J2464" s="11"/>
    </row>
    <row r="2465" spans="9:10">
      <c r="I2465" s="11"/>
      <c r="J2465" s="11"/>
    </row>
    <row r="2466" spans="9:10">
      <c r="I2466" s="11"/>
      <c r="J2466" s="11"/>
    </row>
    <row r="2467" spans="9:10">
      <c r="I2467" s="11"/>
      <c r="J2467" s="11"/>
    </row>
    <row r="2468" spans="9:10">
      <c r="I2468" s="11"/>
      <c r="J2468" s="11"/>
    </row>
    <row r="2469" spans="9:10">
      <c r="I2469" s="11"/>
      <c r="J2469" s="11"/>
    </row>
    <row r="2470" spans="9:10">
      <c r="I2470" s="11"/>
      <c r="J2470" s="11"/>
    </row>
    <row r="2471" spans="9:10">
      <c r="I2471" s="11"/>
      <c r="J2471" s="11"/>
    </row>
    <row r="2472" spans="9:10">
      <c r="I2472" s="11"/>
      <c r="J2472" s="11"/>
    </row>
    <row r="2473" spans="9:10">
      <c r="I2473" s="11"/>
      <c r="J2473" s="11"/>
    </row>
    <row r="2474" spans="9:10">
      <c r="I2474" s="11"/>
      <c r="J2474" s="11"/>
    </row>
    <row r="2475" spans="9:10">
      <c r="I2475" s="11"/>
      <c r="J2475" s="11"/>
    </row>
    <row r="2476" spans="9:10">
      <c r="I2476" s="11"/>
      <c r="J2476" s="11"/>
    </row>
    <row r="2477" spans="9:10">
      <c r="I2477" s="11"/>
      <c r="J2477" s="11"/>
    </row>
    <row r="2478" spans="9:10">
      <c r="I2478" s="11"/>
      <c r="J2478" s="11"/>
    </row>
    <row r="2479" spans="9:10">
      <c r="I2479" s="11"/>
      <c r="J2479" s="11"/>
    </row>
    <row r="2480" spans="9:10">
      <c r="I2480" s="11"/>
      <c r="J2480" s="11"/>
    </row>
    <row r="2481" spans="9:10">
      <c r="I2481" s="11"/>
      <c r="J2481" s="11"/>
    </row>
    <row r="2482" spans="9:10">
      <c r="I2482" s="11"/>
      <c r="J2482" s="11"/>
    </row>
    <row r="2483" spans="9:10">
      <c r="I2483" s="11"/>
      <c r="J2483" s="11"/>
    </row>
    <row r="2484" spans="9:10">
      <c r="I2484" s="11"/>
      <c r="J2484" s="11"/>
    </row>
    <row r="2485" spans="9:10">
      <c r="I2485" s="11"/>
      <c r="J2485" s="11"/>
    </row>
    <row r="2486" spans="9:10">
      <c r="I2486" s="11"/>
      <c r="J2486" s="11"/>
    </row>
    <row r="2487" spans="9:10">
      <c r="I2487" s="11"/>
      <c r="J2487" s="11"/>
    </row>
    <row r="2488" spans="9:10">
      <c r="I2488" s="11"/>
      <c r="J2488" s="11"/>
    </row>
    <row r="2489" spans="9:10">
      <c r="I2489" s="11"/>
      <c r="J2489" s="11"/>
    </row>
    <row r="2490" spans="9:10">
      <c r="I2490" s="11"/>
      <c r="J2490" s="11"/>
    </row>
    <row r="2491" spans="9:10">
      <c r="I2491" s="11"/>
      <c r="J2491" s="11"/>
    </row>
    <row r="2492" spans="9:10">
      <c r="I2492" s="11"/>
      <c r="J2492" s="11"/>
    </row>
    <row r="2493" spans="9:10">
      <c r="I2493" s="11"/>
      <c r="J2493" s="11"/>
    </row>
    <row r="2494" spans="9:10">
      <c r="I2494" s="11"/>
      <c r="J2494" s="11"/>
    </row>
    <row r="2495" spans="9:10">
      <c r="I2495" s="11"/>
      <c r="J2495" s="11"/>
    </row>
    <row r="2496" spans="9:10">
      <c r="I2496" s="11"/>
      <c r="J2496" s="11"/>
    </row>
    <row r="2497" spans="9:10">
      <c r="I2497" s="11"/>
      <c r="J2497" s="11"/>
    </row>
    <row r="2498" spans="9:10">
      <c r="I2498" s="11"/>
      <c r="J2498" s="11"/>
    </row>
    <row r="2499" spans="9:10">
      <c r="I2499" s="11"/>
      <c r="J2499" s="11"/>
    </row>
    <row r="2500" spans="9:10">
      <c r="I2500" s="11"/>
      <c r="J2500" s="11"/>
    </row>
    <row r="2501" spans="9:10">
      <c r="I2501" s="11"/>
      <c r="J2501" s="11"/>
    </row>
    <row r="2502" spans="9:10">
      <c r="I2502" s="11"/>
      <c r="J2502" s="11"/>
    </row>
    <row r="2503" spans="9:10">
      <c r="I2503" s="11"/>
      <c r="J2503" s="11"/>
    </row>
    <row r="2504" spans="9:10">
      <c r="I2504" s="11"/>
      <c r="J2504" s="11"/>
    </row>
    <row r="2505" spans="9:10">
      <c r="I2505" s="11"/>
      <c r="J2505" s="11"/>
    </row>
    <row r="2506" spans="9:10">
      <c r="I2506" s="11"/>
      <c r="J2506" s="11"/>
    </row>
    <row r="2507" spans="9:10">
      <c r="I2507" s="11"/>
      <c r="J2507" s="11"/>
    </row>
    <row r="2508" spans="9:10">
      <c r="I2508" s="11"/>
      <c r="J2508" s="11"/>
    </row>
    <row r="2509" spans="9:10">
      <c r="I2509" s="11"/>
      <c r="J2509" s="11"/>
    </row>
    <row r="2510" spans="9:10">
      <c r="I2510" s="11"/>
      <c r="J2510" s="11"/>
    </row>
    <row r="2511" spans="9:10">
      <c r="I2511" s="11"/>
      <c r="J2511" s="11"/>
    </row>
    <row r="2512" spans="9:10">
      <c r="I2512" s="11"/>
      <c r="J2512" s="11"/>
    </row>
    <row r="2513" spans="9:10">
      <c r="I2513" s="11"/>
      <c r="J2513" s="11"/>
    </row>
    <row r="2514" spans="9:10">
      <c r="I2514" s="11"/>
      <c r="J2514" s="11"/>
    </row>
    <row r="2515" spans="9:10">
      <c r="I2515" s="11"/>
      <c r="J2515" s="11"/>
    </row>
    <row r="2516" spans="9:10">
      <c r="I2516" s="11"/>
      <c r="J2516" s="11"/>
    </row>
    <row r="2517" spans="9:10">
      <c r="I2517" s="11"/>
      <c r="J2517" s="11"/>
    </row>
    <row r="2518" spans="9:10">
      <c r="I2518" s="11"/>
      <c r="J2518" s="11"/>
    </row>
    <row r="2519" spans="9:10">
      <c r="I2519" s="11"/>
      <c r="J2519" s="11"/>
    </row>
    <row r="2520" spans="9:10">
      <c r="I2520" s="11"/>
      <c r="J2520" s="11"/>
    </row>
    <row r="2521" spans="9:10">
      <c r="I2521" s="11"/>
      <c r="J2521" s="11"/>
    </row>
    <row r="2522" spans="9:10">
      <c r="I2522" s="11"/>
      <c r="J2522" s="11"/>
    </row>
    <row r="2523" spans="9:10">
      <c r="I2523" s="11"/>
      <c r="J2523" s="11"/>
    </row>
    <row r="2524" spans="9:10">
      <c r="I2524" s="11"/>
      <c r="J2524" s="11"/>
    </row>
    <row r="2525" spans="9:10">
      <c r="I2525" s="11"/>
      <c r="J2525" s="11"/>
    </row>
    <row r="2526" spans="9:10">
      <c r="I2526" s="11"/>
      <c r="J2526" s="11"/>
    </row>
    <row r="2527" spans="9:10">
      <c r="I2527" s="11"/>
      <c r="J2527" s="11"/>
    </row>
    <row r="2528" spans="9:10">
      <c r="I2528" s="11"/>
      <c r="J2528" s="11"/>
    </row>
    <row r="2529" spans="9:10">
      <c r="I2529" s="11"/>
      <c r="J2529" s="11"/>
    </row>
    <row r="2530" spans="9:10">
      <c r="I2530" s="11"/>
      <c r="J2530" s="11"/>
    </row>
    <row r="2531" spans="9:10">
      <c r="I2531" s="11"/>
      <c r="J2531" s="11"/>
    </row>
    <row r="2532" spans="9:10">
      <c r="I2532" s="11"/>
      <c r="J2532" s="11"/>
    </row>
    <row r="2533" spans="9:10">
      <c r="I2533" s="11"/>
      <c r="J2533" s="11"/>
    </row>
    <row r="2534" spans="9:10">
      <c r="I2534" s="11"/>
      <c r="J2534" s="11"/>
    </row>
    <row r="2535" spans="9:10">
      <c r="I2535" s="11"/>
      <c r="J2535" s="11"/>
    </row>
    <row r="2536" spans="9:10">
      <c r="I2536" s="11"/>
      <c r="J2536" s="11"/>
    </row>
    <row r="2537" spans="9:10">
      <c r="I2537" s="11"/>
      <c r="J2537" s="11"/>
    </row>
    <row r="2538" spans="9:10">
      <c r="I2538" s="11"/>
      <c r="J2538" s="11"/>
    </row>
    <row r="2539" spans="9:10">
      <c r="I2539" s="11"/>
      <c r="J2539" s="11"/>
    </row>
    <row r="2540" spans="9:10">
      <c r="I2540" s="11"/>
      <c r="J2540" s="11"/>
    </row>
    <row r="2541" spans="9:10">
      <c r="I2541" s="11"/>
      <c r="J2541" s="11"/>
    </row>
    <row r="2542" spans="9:10">
      <c r="I2542" s="11"/>
      <c r="J2542" s="11"/>
    </row>
    <row r="2543" spans="9:10">
      <c r="I2543" s="11"/>
      <c r="J2543" s="11"/>
    </row>
    <row r="2544" spans="9:10">
      <c r="I2544" s="11"/>
      <c r="J2544" s="11"/>
    </row>
    <row r="2545" spans="9:10">
      <c r="I2545" s="11"/>
      <c r="J2545" s="11"/>
    </row>
    <row r="2546" spans="9:10">
      <c r="I2546" s="11"/>
      <c r="J2546" s="11"/>
    </row>
    <row r="2547" spans="9:10">
      <c r="I2547" s="11"/>
      <c r="J2547" s="11"/>
    </row>
    <row r="2548" spans="9:10">
      <c r="I2548" s="11"/>
      <c r="J2548" s="11"/>
    </row>
    <row r="2549" spans="9:10">
      <c r="I2549" s="11"/>
      <c r="J2549" s="11"/>
    </row>
    <row r="2550" spans="9:10">
      <c r="I2550" s="11"/>
      <c r="J2550" s="11"/>
    </row>
    <row r="2551" spans="9:10">
      <c r="I2551" s="11"/>
      <c r="J2551" s="11"/>
    </row>
    <row r="2552" spans="9:10">
      <c r="I2552" s="11"/>
      <c r="J2552" s="11"/>
    </row>
    <row r="2553" spans="9:10">
      <c r="I2553" s="11"/>
      <c r="J2553" s="11"/>
    </row>
    <row r="2554" spans="9:10">
      <c r="I2554" s="11"/>
      <c r="J2554" s="11"/>
    </row>
    <row r="2555" spans="9:10">
      <c r="I2555" s="11"/>
      <c r="J2555" s="11"/>
    </row>
    <row r="2556" spans="9:10">
      <c r="I2556" s="11"/>
      <c r="J2556" s="11"/>
    </row>
    <row r="2557" spans="9:10">
      <c r="I2557" s="11"/>
      <c r="J2557" s="11"/>
    </row>
    <row r="2558" spans="9:10">
      <c r="I2558" s="11"/>
      <c r="J2558" s="11"/>
    </row>
    <row r="2559" spans="9:10">
      <c r="I2559" s="11"/>
      <c r="J2559" s="11"/>
    </row>
    <row r="2560" spans="9:10">
      <c r="I2560" s="11"/>
      <c r="J2560" s="11"/>
    </row>
    <row r="2561" spans="9:10">
      <c r="I2561" s="11"/>
      <c r="J2561" s="11"/>
    </row>
    <row r="2562" spans="9:10">
      <c r="I2562" s="11"/>
      <c r="J2562" s="11"/>
    </row>
    <row r="2563" spans="9:10">
      <c r="I2563" s="11"/>
      <c r="J2563" s="11"/>
    </row>
    <row r="2564" spans="9:10">
      <c r="I2564" s="11"/>
      <c r="J2564" s="11"/>
    </row>
    <row r="2565" spans="9:10">
      <c r="I2565" s="11"/>
      <c r="J2565" s="11"/>
    </row>
    <row r="2566" spans="9:10">
      <c r="I2566" s="11"/>
      <c r="J2566" s="11"/>
    </row>
    <row r="2567" spans="9:10">
      <c r="I2567" s="11"/>
      <c r="J2567" s="11"/>
    </row>
    <row r="2568" spans="9:10">
      <c r="I2568" s="11"/>
      <c r="J2568" s="11"/>
    </row>
    <row r="2569" spans="9:10">
      <c r="I2569" s="11"/>
      <c r="J2569" s="11"/>
    </row>
    <row r="2570" spans="9:10">
      <c r="I2570" s="11"/>
      <c r="J2570" s="11"/>
    </row>
    <row r="2571" spans="9:10">
      <c r="I2571" s="11"/>
      <c r="J2571" s="11"/>
    </row>
    <row r="2572" spans="9:10">
      <c r="I2572" s="11"/>
      <c r="J2572" s="11"/>
    </row>
    <row r="2573" spans="9:10">
      <c r="I2573" s="11"/>
      <c r="J2573" s="11"/>
    </row>
    <row r="2574" spans="9:10">
      <c r="I2574" s="11"/>
      <c r="J2574" s="11"/>
    </row>
    <row r="2575" spans="9:10">
      <c r="I2575" s="11"/>
      <c r="J2575" s="11"/>
    </row>
    <row r="2576" spans="9:10">
      <c r="I2576" s="11"/>
      <c r="J2576" s="11"/>
    </row>
    <row r="2577" spans="9:10">
      <c r="I2577" s="11"/>
      <c r="J2577" s="11"/>
    </row>
    <row r="2578" spans="9:10">
      <c r="I2578" s="11"/>
      <c r="J2578" s="11"/>
    </row>
    <row r="2579" spans="9:10">
      <c r="I2579" s="11"/>
      <c r="J2579" s="11"/>
    </row>
    <row r="2580" spans="9:10">
      <c r="I2580" s="11"/>
      <c r="J2580" s="11"/>
    </row>
    <row r="2581" spans="9:10">
      <c r="I2581" s="11"/>
      <c r="J2581" s="11"/>
    </row>
    <row r="2582" spans="9:10">
      <c r="I2582" s="11"/>
      <c r="J2582" s="11"/>
    </row>
    <row r="2583" spans="9:10">
      <c r="I2583" s="11"/>
      <c r="J2583" s="11"/>
    </row>
    <row r="2584" spans="9:10">
      <c r="I2584" s="11"/>
      <c r="J2584" s="11"/>
    </row>
    <row r="2585" spans="9:10">
      <c r="I2585" s="11"/>
      <c r="J2585" s="11"/>
    </row>
    <row r="2586" spans="9:10">
      <c r="I2586" s="11"/>
      <c r="J2586" s="11"/>
    </row>
    <row r="2587" spans="9:10">
      <c r="I2587" s="11"/>
      <c r="J2587" s="11"/>
    </row>
    <row r="2588" spans="9:10">
      <c r="I2588" s="11"/>
      <c r="J2588" s="11"/>
    </row>
    <row r="2589" spans="9:10">
      <c r="I2589" s="11"/>
      <c r="J2589" s="11"/>
    </row>
    <row r="2590" spans="9:10">
      <c r="I2590" s="11"/>
      <c r="J2590" s="11"/>
    </row>
    <row r="2591" spans="9:10">
      <c r="I2591" s="11"/>
      <c r="J2591" s="11"/>
    </row>
    <row r="2592" spans="9:10">
      <c r="I2592" s="11"/>
      <c r="J2592" s="11"/>
    </row>
    <row r="2593" spans="9:10">
      <c r="I2593" s="11"/>
      <c r="J2593" s="11"/>
    </row>
    <row r="2594" spans="9:10">
      <c r="I2594" s="11"/>
      <c r="J2594" s="11"/>
    </row>
    <row r="2595" spans="9:10">
      <c r="I2595" s="11"/>
      <c r="J2595" s="11"/>
    </row>
    <row r="2596" spans="9:10">
      <c r="I2596" s="11"/>
      <c r="J2596" s="11"/>
    </row>
    <row r="2597" spans="9:10">
      <c r="I2597" s="11"/>
      <c r="J2597" s="11"/>
    </row>
    <row r="2598" spans="9:10">
      <c r="I2598" s="11"/>
      <c r="J2598" s="11"/>
    </row>
    <row r="2599" spans="9:10">
      <c r="I2599" s="11"/>
      <c r="J2599" s="11"/>
    </row>
    <row r="2600" spans="9:10">
      <c r="I2600" s="11"/>
      <c r="J2600" s="11"/>
    </row>
    <row r="2601" spans="9:10">
      <c r="I2601" s="11"/>
      <c r="J2601" s="11"/>
    </row>
    <row r="2602" spans="9:10">
      <c r="I2602" s="11"/>
      <c r="J2602" s="11"/>
    </row>
    <row r="2603" spans="9:10">
      <c r="I2603" s="11"/>
      <c r="J2603" s="11"/>
    </row>
    <row r="2604" spans="9:10">
      <c r="I2604" s="11"/>
      <c r="J2604" s="11"/>
    </row>
    <row r="2605" spans="9:10">
      <c r="I2605" s="11"/>
      <c r="J2605" s="11"/>
    </row>
    <row r="2606" spans="9:10">
      <c r="I2606" s="11"/>
      <c r="J2606" s="11"/>
    </row>
    <row r="2607" spans="9:10">
      <c r="I2607" s="11"/>
      <c r="J2607" s="11"/>
    </row>
    <row r="2608" spans="9:10">
      <c r="I2608" s="11"/>
      <c r="J2608" s="11"/>
    </row>
    <row r="2609" spans="9:10">
      <c r="I2609" s="11"/>
      <c r="J2609" s="11"/>
    </row>
    <row r="2610" spans="9:10">
      <c r="I2610" s="11"/>
      <c r="J2610" s="11"/>
    </row>
    <row r="2611" spans="9:10">
      <c r="I2611" s="11"/>
      <c r="J2611" s="11"/>
    </row>
    <row r="2612" spans="9:10">
      <c r="I2612" s="11"/>
      <c r="J2612" s="11"/>
    </row>
    <row r="2613" spans="9:10">
      <c r="I2613" s="11"/>
      <c r="J2613" s="11"/>
    </row>
    <row r="2614" spans="9:10">
      <c r="I2614" s="11"/>
      <c r="J2614" s="11"/>
    </row>
    <row r="2615" spans="9:10">
      <c r="I2615" s="11"/>
      <c r="J2615" s="11"/>
    </row>
    <row r="2616" spans="9:10">
      <c r="I2616" s="11"/>
      <c r="J2616" s="11"/>
    </row>
    <row r="2617" spans="9:10">
      <c r="I2617" s="11"/>
      <c r="J2617" s="11"/>
    </row>
    <row r="2618" spans="9:10">
      <c r="I2618" s="11"/>
      <c r="J2618" s="11"/>
    </row>
    <row r="2619" spans="9:10">
      <c r="I2619" s="11"/>
      <c r="J2619" s="11"/>
    </row>
    <row r="2620" spans="9:10">
      <c r="I2620" s="11"/>
      <c r="J2620" s="11"/>
    </row>
    <row r="2621" spans="9:10">
      <c r="I2621" s="11"/>
      <c r="J2621" s="11"/>
    </row>
    <row r="2622" spans="9:10">
      <c r="I2622" s="11"/>
      <c r="J2622" s="11"/>
    </row>
    <row r="2623" spans="9:10">
      <c r="I2623" s="11"/>
      <c r="J2623" s="11"/>
    </row>
    <row r="2624" spans="9:10">
      <c r="I2624" s="11"/>
      <c r="J2624" s="11"/>
    </row>
    <row r="2625" spans="9:10">
      <c r="I2625" s="11"/>
      <c r="J2625" s="11"/>
    </row>
    <row r="2626" spans="9:10">
      <c r="I2626" s="11"/>
      <c r="J2626" s="11"/>
    </row>
    <row r="2627" spans="9:10">
      <c r="I2627" s="11"/>
      <c r="J2627" s="11"/>
    </row>
    <row r="2628" spans="9:10">
      <c r="I2628" s="11"/>
      <c r="J2628" s="11"/>
    </row>
    <row r="2629" spans="9:10">
      <c r="I2629" s="11"/>
      <c r="J2629" s="11"/>
    </row>
    <row r="2630" spans="9:10">
      <c r="I2630" s="11"/>
      <c r="J2630" s="11"/>
    </row>
    <row r="2631" spans="9:10">
      <c r="I2631" s="11"/>
      <c r="J2631" s="11"/>
    </row>
    <row r="2632" spans="9:10">
      <c r="I2632" s="11"/>
      <c r="J2632" s="11"/>
    </row>
    <row r="2633" spans="9:10">
      <c r="I2633" s="11"/>
      <c r="J2633" s="11"/>
    </row>
    <row r="2634" spans="9:10">
      <c r="I2634" s="11"/>
      <c r="J2634" s="11"/>
    </row>
    <row r="2635" spans="9:10">
      <c r="I2635" s="11"/>
      <c r="J2635" s="11"/>
    </row>
    <row r="2636" spans="9:10">
      <c r="I2636" s="11"/>
      <c r="J2636" s="11"/>
    </row>
    <row r="2637" spans="9:10">
      <c r="I2637" s="11"/>
      <c r="J2637" s="11"/>
    </row>
    <row r="2638" spans="9:10">
      <c r="I2638" s="11"/>
      <c r="J2638" s="11"/>
    </row>
    <row r="2639" spans="9:10">
      <c r="I2639" s="11"/>
      <c r="J2639" s="11"/>
    </row>
    <row r="2640" spans="9:10">
      <c r="I2640" s="11"/>
      <c r="J2640" s="11"/>
    </row>
    <row r="2641" spans="9:10">
      <c r="I2641" s="11"/>
      <c r="J2641" s="11"/>
    </row>
    <row r="2642" spans="9:10">
      <c r="I2642" s="11"/>
      <c r="J2642" s="11"/>
    </row>
    <row r="2643" spans="9:10">
      <c r="I2643" s="11"/>
      <c r="J2643" s="11"/>
    </row>
    <row r="2644" spans="9:10">
      <c r="I2644" s="11"/>
      <c r="J2644" s="11"/>
    </row>
    <row r="2645" spans="9:10">
      <c r="I2645" s="11"/>
      <c r="J2645" s="11"/>
    </row>
    <row r="2646" spans="9:10">
      <c r="I2646" s="11"/>
      <c r="J2646" s="11"/>
    </row>
    <row r="2647" spans="9:10">
      <c r="I2647" s="11"/>
      <c r="J2647" s="11"/>
    </row>
    <row r="2648" spans="9:10">
      <c r="I2648" s="11"/>
      <c r="J2648" s="11"/>
    </row>
    <row r="2649" spans="9:10">
      <c r="I2649" s="11"/>
      <c r="J2649" s="11"/>
    </row>
    <row r="2650" spans="9:10">
      <c r="I2650" s="11"/>
      <c r="J2650" s="11"/>
    </row>
    <row r="2651" spans="9:10">
      <c r="I2651" s="11"/>
      <c r="J2651" s="11"/>
    </row>
    <row r="2652" spans="9:10">
      <c r="I2652" s="11"/>
      <c r="J2652" s="11"/>
    </row>
    <row r="2653" spans="9:10">
      <c r="I2653" s="11"/>
      <c r="J2653" s="11"/>
    </row>
    <row r="2654" spans="9:10">
      <c r="I2654" s="11"/>
      <c r="J2654" s="11"/>
    </row>
    <row r="2655" spans="9:10">
      <c r="I2655" s="11"/>
      <c r="J2655" s="11"/>
    </row>
    <row r="2656" spans="9:10">
      <c r="I2656" s="11"/>
      <c r="J2656" s="11"/>
    </row>
    <row r="2657" spans="9:10">
      <c r="I2657" s="11"/>
      <c r="J2657" s="11"/>
    </row>
    <row r="2658" spans="9:10">
      <c r="I2658" s="11"/>
      <c r="J2658" s="11"/>
    </row>
    <row r="2659" spans="9:10">
      <c r="I2659" s="11"/>
      <c r="J2659" s="11"/>
    </row>
    <row r="2660" spans="9:10">
      <c r="I2660" s="11"/>
      <c r="J2660" s="11"/>
    </row>
    <row r="2661" spans="9:10">
      <c r="I2661" s="11"/>
      <c r="J2661" s="11"/>
    </row>
    <row r="2662" spans="9:10">
      <c r="I2662" s="11"/>
      <c r="J2662" s="11"/>
    </row>
    <row r="2663" spans="9:10">
      <c r="I2663" s="11"/>
      <c r="J2663" s="11"/>
    </row>
    <row r="2664" spans="9:10">
      <c r="I2664" s="11"/>
      <c r="J2664" s="11"/>
    </row>
    <row r="2665" spans="9:10">
      <c r="I2665" s="11"/>
      <c r="J2665" s="11"/>
    </row>
    <row r="2666" spans="9:10">
      <c r="I2666" s="11"/>
      <c r="J2666" s="11"/>
    </row>
    <row r="2667" spans="9:10">
      <c r="I2667" s="11"/>
      <c r="J2667" s="11"/>
    </row>
    <row r="2668" spans="9:10">
      <c r="I2668" s="11"/>
      <c r="J2668" s="11"/>
    </row>
    <row r="2669" spans="9:10">
      <c r="I2669" s="11"/>
      <c r="J2669" s="11"/>
    </row>
    <row r="2670" spans="9:10">
      <c r="I2670" s="11"/>
      <c r="J2670" s="11"/>
    </row>
    <row r="2671" spans="9:10">
      <c r="I2671" s="11"/>
      <c r="J2671" s="11"/>
    </row>
    <row r="2672" spans="9:10">
      <c r="I2672" s="11"/>
      <c r="J2672" s="11"/>
    </row>
    <row r="2673" spans="9:10">
      <c r="I2673" s="11"/>
      <c r="J2673" s="11"/>
    </row>
    <row r="2674" spans="9:10">
      <c r="I2674" s="11"/>
      <c r="J2674" s="11"/>
    </row>
    <row r="2675" spans="9:10">
      <c r="I2675" s="11"/>
      <c r="J2675" s="11"/>
    </row>
    <row r="2676" spans="9:10">
      <c r="I2676" s="11"/>
      <c r="J2676" s="11"/>
    </row>
    <row r="2677" spans="9:10">
      <c r="I2677" s="11"/>
      <c r="J2677" s="11"/>
    </row>
    <row r="2678" spans="9:10">
      <c r="I2678" s="11"/>
      <c r="J2678" s="11"/>
    </row>
    <row r="2679" spans="9:10">
      <c r="I2679" s="11"/>
      <c r="J2679" s="11"/>
    </row>
    <row r="2680" spans="9:10">
      <c r="I2680" s="11"/>
      <c r="J2680" s="11"/>
    </row>
    <row r="2681" spans="9:10">
      <c r="I2681" s="11"/>
      <c r="J2681" s="11"/>
    </row>
    <row r="2682" spans="9:10">
      <c r="I2682" s="11"/>
      <c r="J2682" s="11"/>
    </row>
    <row r="2683" spans="9:10">
      <c r="I2683" s="11"/>
      <c r="J2683" s="11"/>
    </row>
    <row r="2684" spans="9:10">
      <c r="I2684" s="11"/>
      <c r="J2684" s="11"/>
    </row>
    <row r="2685" spans="9:10">
      <c r="I2685" s="11"/>
      <c r="J2685" s="11"/>
    </row>
    <row r="2686" spans="9:10">
      <c r="I2686" s="11"/>
      <c r="J2686" s="11"/>
    </row>
    <row r="2687" spans="9:10">
      <c r="I2687" s="11"/>
      <c r="J2687" s="11"/>
    </row>
    <row r="2688" spans="9:10">
      <c r="I2688" s="11"/>
      <c r="J2688" s="11"/>
    </row>
    <row r="2689" spans="9:10">
      <c r="I2689" s="11"/>
      <c r="J2689" s="11"/>
    </row>
    <row r="2690" spans="9:10">
      <c r="I2690" s="11"/>
      <c r="J2690" s="11"/>
    </row>
    <row r="2691" spans="9:10">
      <c r="I2691" s="11"/>
      <c r="J2691" s="11"/>
    </row>
    <row r="2692" spans="9:10">
      <c r="I2692" s="11"/>
      <c r="J2692" s="11"/>
    </row>
    <row r="2693" spans="9:10">
      <c r="I2693" s="11"/>
      <c r="J2693" s="11"/>
    </row>
    <row r="2694" spans="9:10">
      <c r="I2694" s="11"/>
      <c r="J2694" s="11"/>
    </row>
    <row r="2695" spans="9:10">
      <c r="I2695" s="11"/>
      <c r="J2695" s="11"/>
    </row>
    <row r="2696" spans="9:10">
      <c r="I2696" s="11"/>
      <c r="J2696" s="11"/>
    </row>
    <row r="2697" spans="9:10">
      <c r="I2697" s="11"/>
      <c r="J2697" s="11"/>
    </row>
    <row r="2698" spans="9:10">
      <c r="I2698" s="11"/>
      <c r="J2698" s="11"/>
    </row>
    <row r="2699" spans="9:10">
      <c r="I2699" s="11"/>
      <c r="J2699" s="11"/>
    </row>
    <row r="2700" spans="9:10">
      <c r="I2700" s="11"/>
      <c r="J2700" s="11"/>
    </row>
    <row r="2701" spans="9:10">
      <c r="I2701" s="11"/>
      <c r="J2701" s="11"/>
    </row>
    <row r="2702" spans="9:10">
      <c r="I2702" s="11"/>
      <c r="J2702" s="11"/>
    </row>
    <row r="2703" spans="9:10">
      <c r="I2703" s="11"/>
      <c r="J2703" s="11"/>
    </row>
    <row r="2704" spans="9:10">
      <c r="I2704" s="11"/>
      <c r="J2704" s="11"/>
    </row>
    <row r="2705" spans="9:10">
      <c r="I2705" s="11"/>
      <c r="J2705" s="11"/>
    </row>
    <row r="2706" spans="9:10">
      <c r="I2706" s="11"/>
      <c r="J2706" s="11"/>
    </row>
    <row r="2707" spans="9:10">
      <c r="I2707" s="11"/>
      <c r="J2707" s="11"/>
    </row>
    <row r="2708" spans="9:10">
      <c r="I2708" s="11"/>
      <c r="J2708" s="11"/>
    </row>
    <row r="2709" spans="9:10">
      <c r="I2709" s="11"/>
      <c r="J2709" s="11"/>
    </row>
    <row r="2710" spans="9:10">
      <c r="I2710" s="11"/>
      <c r="J2710" s="11"/>
    </row>
    <row r="2711" spans="9:10">
      <c r="I2711" s="11"/>
      <c r="J2711" s="11"/>
    </row>
    <row r="2712" spans="9:10">
      <c r="I2712" s="11"/>
      <c r="J2712" s="11"/>
    </row>
    <row r="2713" spans="9:10">
      <c r="I2713" s="11"/>
      <c r="J2713" s="11"/>
    </row>
    <row r="2714" spans="9:10">
      <c r="I2714" s="11"/>
      <c r="J2714" s="11"/>
    </row>
    <row r="2715" spans="9:10">
      <c r="I2715" s="11"/>
      <c r="J2715" s="11"/>
    </row>
    <row r="2716" spans="9:10">
      <c r="I2716" s="11"/>
      <c r="J2716" s="11"/>
    </row>
    <row r="2717" spans="9:10">
      <c r="I2717" s="11"/>
      <c r="J2717" s="11"/>
    </row>
    <row r="2718" spans="9:10">
      <c r="I2718" s="11"/>
      <c r="J2718" s="11"/>
    </row>
    <row r="2719" spans="9:10">
      <c r="I2719" s="11"/>
      <c r="J2719" s="11"/>
    </row>
    <row r="2720" spans="9:10">
      <c r="I2720" s="11"/>
      <c r="J2720" s="11"/>
    </row>
    <row r="2721" spans="9:10">
      <c r="I2721" s="11"/>
      <c r="J2721" s="11"/>
    </row>
    <row r="2722" spans="9:10">
      <c r="I2722" s="11"/>
      <c r="J2722" s="11"/>
    </row>
    <row r="2723" spans="9:10">
      <c r="I2723" s="11"/>
      <c r="J2723" s="11"/>
    </row>
    <row r="2724" spans="9:10">
      <c r="I2724" s="11"/>
      <c r="J2724" s="11"/>
    </row>
    <row r="2725" spans="9:10">
      <c r="I2725" s="11"/>
      <c r="J2725" s="11"/>
    </row>
    <row r="2726" spans="9:10">
      <c r="I2726" s="11"/>
      <c r="J2726" s="11"/>
    </row>
    <row r="2727" spans="9:10">
      <c r="I2727" s="11"/>
      <c r="J2727" s="11"/>
    </row>
    <row r="2728" spans="9:10">
      <c r="I2728" s="11"/>
      <c r="J2728" s="11"/>
    </row>
    <row r="2729" spans="9:10">
      <c r="I2729" s="11"/>
      <c r="J2729" s="11"/>
    </row>
    <row r="2730" spans="9:10">
      <c r="I2730" s="11"/>
      <c r="J2730" s="11"/>
    </row>
    <row r="2731" spans="9:10">
      <c r="I2731" s="11"/>
      <c r="J2731" s="11"/>
    </row>
    <row r="2732" spans="9:10">
      <c r="I2732" s="11"/>
      <c r="J2732" s="11"/>
    </row>
    <row r="2733" spans="9:10">
      <c r="I2733" s="11"/>
      <c r="J2733" s="11"/>
    </row>
    <row r="2734" spans="9:10">
      <c r="I2734" s="11"/>
      <c r="J2734" s="11"/>
    </row>
    <row r="2735" spans="9:10">
      <c r="I2735" s="11"/>
      <c r="J2735" s="11"/>
    </row>
    <row r="2736" spans="9:10">
      <c r="I2736" s="11"/>
      <c r="J2736" s="11"/>
    </row>
    <row r="2737" spans="9:10">
      <c r="I2737" s="11"/>
      <c r="J2737" s="11"/>
    </row>
    <row r="2738" spans="9:10">
      <c r="I2738" s="11"/>
      <c r="J2738" s="11"/>
    </row>
    <row r="2739" spans="9:10">
      <c r="I2739" s="11"/>
      <c r="J2739" s="11"/>
    </row>
    <row r="2740" spans="9:10">
      <c r="I2740" s="11"/>
      <c r="J2740" s="11"/>
    </row>
    <row r="2741" spans="9:10">
      <c r="I2741" s="11"/>
      <c r="J2741" s="11"/>
    </row>
    <row r="2742" spans="9:10">
      <c r="I2742" s="11"/>
      <c r="J2742" s="11"/>
    </row>
    <row r="2743" spans="9:10">
      <c r="I2743" s="11"/>
      <c r="J2743" s="11"/>
    </row>
    <row r="2744" spans="9:10">
      <c r="I2744" s="11"/>
      <c r="J2744" s="11"/>
    </row>
    <row r="2745" spans="9:10">
      <c r="I2745" s="11"/>
      <c r="J2745" s="11"/>
    </row>
    <row r="2746" spans="9:10">
      <c r="I2746" s="11"/>
      <c r="J2746" s="11"/>
    </row>
    <row r="2747" spans="9:10">
      <c r="I2747" s="11"/>
      <c r="J2747" s="11"/>
    </row>
    <row r="2748" spans="9:10">
      <c r="I2748" s="11"/>
      <c r="J2748" s="11"/>
    </row>
    <row r="2749" spans="9:10">
      <c r="I2749" s="11"/>
      <c r="J2749" s="11"/>
    </row>
    <row r="2750" spans="9:10">
      <c r="I2750" s="11"/>
      <c r="J2750" s="11"/>
    </row>
    <row r="2751" spans="9:10">
      <c r="I2751" s="11"/>
      <c r="J2751" s="11"/>
    </row>
    <row r="2752" spans="9:10">
      <c r="I2752" s="11"/>
      <c r="J2752" s="11"/>
    </row>
    <row r="2753" spans="9:10">
      <c r="I2753" s="11"/>
      <c r="J2753" s="11"/>
    </row>
    <row r="2754" spans="9:10">
      <c r="I2754" s="11"/>
      <c r="J2754" s="11"/>
    </row>
    <row r="2755" spans="9:10">
      <c r="I2755" s="11"/>
      <c r="J2755" s="11"/>
    </row>
    <row r="2756" spans="9:10">
      <c r="I2756" s="11"/>
      <c r="J2756" s="11"/>
    </row>
    <row r="2757" spans="9:10">
      <c r="I2757" s="11"/>
      <c r="J2757" s="11"/>
    </row>
    <row r="2758" spans="9:10">
      <c r="I2758" s="11"/>
      <c r="J2758" s="11"/>
    </row>
    <row r="2759" spans="9:10">
      <c r="I2759" s="11"/>
      <c r="J2759" s="11"/>
    </row>
    <row r="2760" spans="9:10">
      <c r="I2760" s="11"/>
      <c r="J2760" s="11"/>
    </row>
    <row r="2761" spans="9:10">
      <c r="I2761" s="11"/>
      <c r="J2761" s="11"/>
    </row>
    <row r="2762" spans="9:10">
      <c r="I2762" s="11"/>
      <c r="J2762" s="11"/>
    </row>
    <row r="2763" spans="9:10">
      <c r="I2763" s="11"/>
      <c r="J2763" s="11"/>
    </row>
    <row r="2764" spans="9:10">
      <c r="I2764" s="11"/>
      <c r="J2764" s="11"/>
    </row>
    <row r="2765" spans="9:10">
      <c r="I2765" s="11"/>
      <c r="J2765" s="11"/>
    </row>
    <row r="2766" spans="9:10">
      <c r="I2766" s="11"/>
      <c r="J2766" s="11"/>
    </row>
    <row r="2767" spans="9:10">
      <c r="I2767" s="11"/>
      <c r="J2767" s="11"/>
    </row>
    <row r="2768" spans="9:10">
      <c r="I2768" s="11"/>
      <c r="J2768" s="11"/>
    </row>
    <row r="2769" spans="9:10">
      <c r="I2769" s="11"/>
      <c r="J2769" s="11"/>
    </row>
    <row r="2770" spans="9:10">
      <c r="I2770" s="11"/>
      <c r="J2770" s="11"/>
    </row>
    <row r="2771" spans="9:10">
      <c r="I2771" s="11"/>
      <c r="J2771" s="11"/>
    </row>
    <row r="2772" spans="9:10">
      <c r="I2772" s="11"/>
      <c r="J2772" s="11"/>
    </row>
    <row r="2773" spans="9:10">
      <c r="I2773" s="11"/>
      <c r="J2773" s="11"/>
    </row>
    <row r="2774" spans="9:10">
      <c r="I2774" s="11"/>
      <c r="J2774" s="11"/>
    </row>
    <row r="2775" spans="9:10">
      <c r="I2775" s="11"/>
      <c r="J2775" s="11"/>
    </row>
    <row r="2776" spans="9:10">
      <c r="I2776" s="11"/>
      <c r="J2776" s="11"/>
    </row>
    <row r="2777" spans="9:10">
      <c r="I2777" s="11"/>
      <c r="J2777" s="11"/>
    </row>
    <row r="2778" spans="9:10">
      <c r="I2778" s="11"/>
      <c r="J2778" s="11"/>
    </row>
    <row r="2779" spans="9:10">
      <c r="I2779" s="11"/>
      <c r="J2779" s="11"/>
    </row>
    <row r="2780" spans="9:10">
      <c r="I2780" s="11"/>
      <c r="J2780" s="11"/>
    </row>
    <row r="2781" spans="9:10">
      <c r="I2781" s="11"/>
      <c r="J2781" s="11"/>
    </row>
    <row r="2782" spans="9:10">
      <c r="I2782" s="11"/>
      <c r="J2782" s="11"/>
    </row>
    <row r="2783" spans="9:10">
      <c r="I2783" s="11"/>
      <c r="J2783" s="11"/>
    </row>
    <row r="2784" spans="9:10">
      <c r="I2784" s="11"/>
      <c r="J2784" s="11"/>
    </row>
    <row r="2785" spans="9:10">
      <c r="I2785" s="11"/>
      <c r="J2785" s="11"/>
    </row>
    <row r="2786" spans="9:10">
      <c r="I2786" s="11"/>
      <c r="J2786" s="11"/>
    </row>
    <row r="2787" spans="9:10">
      <c r="I2787" s="11"/>
      <c r="J2787" s="11"/>
    </row>
    <row r="2788" spans="9:10">
      <c r="I2788" s="11"/>
      <c r="J2788" s="11"/>
    </row>
    <row r="2789" spans="9:10">
      <c r="I2789" s="11"/>
      <c r="J2789" s="11"/>
    </row>
    <row r="2790" spans="9:10">
      <c r="I2790" s="11"/>
      <c r="J2790" s="11"/>
    </row>
    <row r="2791" spans="9:10">
      <c r="I2791" s="11"/>
      <c r="J2791" s="11"/>
    </row>
    <row r="2792" spans="9:10">
      <c r="I2792" s="11"/>
      <c r="J2792" s="11"/>
    </row>
    <row r="2793" spans="9:10">
      <c r="I2793" s="11"/>
      <c r="J2793" s="11"/>
    </row>
    <row r="2794" spans="9:10">
      <c r="I2794" s="11"/>
      <c r="J2794" s="11"/>
    </row>
    <row r="2795" spans="9:10">
      <c r="I2795" s="11"/>
      <c r="J2795" s="11"/>
    </row>
    <row r="2796" spans="9:10">
      <c r="I2796" s="11"/>
      <c r="J2796" s="11"/>
    </row>
    <row r="2797" spans="9:10">
      <c r="I2797" s="11"/>
      <c r="J2797" s="11"/>
    </row>
    <row r="2798" spans="9:10">
      <c r="I2798" s="11"/>
      <c r="J2798" s="11"/>
    </row>
    <row r="2799" spans="9:10">
      <c r="I2799" s="11"/>
      <c r="J2799" s="11"/>
    </row>
    <row r="2800" spans="9:10">
      <c r="I2800" s="11"/>
      <c r="J2800" s="11"/>
    </row>
    <row r="2801" spans="9:10">
      <c r="I2801" s="11"/>
      <c r="J2801" s="11"/>
    </row>
    <row r="2802" spans="9:10">
      <c r="I2802" s="11"/>
      <c r="J2802" s="11"/>
    </row>
    <row r="2803" spans="9:10">
      <c r="I2803" s="11"/>
      <c r="J2803" s="11"/>
    </row>
    <row r="2804" spans="9:10">
      <c r="I2804" s="11"/>
      <c r="J2804" s="11"/>
    </row>
    <row r="2805" spans="9:10">
      <c r="I2805" s="11"/>
      <c r="J2805" s="11"/>
    </row>
    <row r="2806" spans="9:10">
      <c r="I2806" s="11"/>
      <c r="J2806" s="11"/>
    </row>
    <row r="2807" spans="9:10">
      <c r="I2807" s="11"/>
      <c r="J2807" s="11"/>
    </row>
    <row r="2808" spans="9:10">
      <c r="I2808" s="11"/>
      <c r="J2808" s="11"/>
    </row>
    <row r="2809" spans="9:10">
      <c r="I2809" s="11"/>
      <c r="J2809" s="11"/>
    </row>
    <row r="2810" spans="9:10">
      <c r="I2810" s="11"/>
      <c r="J2810" s="11"/>
    </row>
    <row r="2811" spans="9:10">
      <c r="I2811" s="11"/>
      <c r="J2811" s="11"/>
    </row>
    <row r="2812" spans="9:10">
      <c r="I2812" s="11"/>
      <c r="J2812" s="11"/>
    </row>
    <row r="2813" spans="9:10">
      <c r="I2813" s="11"/>
      <c r="J2813" s="11"/>
    </row>
    <row r="2814" spans="9:10">
      <c r="I2814" s="11"/>
      <c r="J2814" s="11"/>
    </row>
    <row r="2815" spans="9:10">
      <c r="I2815" s="11"/>
      <c r="J2815" s="11"/>
    </row>
    <row r="2816" spans="9:10">
      <c r="I2816" s="11"/>
      <c r="J2816" s="11"/>
    </row>
    <row r="2817" spans="9:10">
      <c r="I2817" s="11"/>
      <c r="J2817" s="11"/>
    </row>
    <row r="2818" spans="9:10">
      <c r="I2818" s="11"/>
      <c r="J2818" s="11"/>
    </row>
    <row r="2819" spans="9:10">
      <c r="I2819" s="11"/>
      <c r="J2819" s="11"/>
    </row>
    <row r="2820" spans="9:10">
      <c r="I2820" s="11"/>
      <c r="J2820" s="11"/>
    </row>
    <row r="2821" spans="9:10">
      <c r="I2821" s="11"/>
      <c r="J2821" s="11"/>
    </row>
    <row r="2822" spans="9:10">
      <c r="I2822" s="11"/>
      <c r="J2822" s="11"/>
    </row>
    <row r="2823" spans="9:10">
      <c r="I2823" s="11"/>
      <c r="J2823" s="11"/>
    </row>
    <row r="2824" spans="9:10">
      <c r="I2824" s="11"/>
      <c r="J2824" s="11"/>
    </row>
    <row r="2825" spans="9:10">
      <c r="I2825" s="11"/>
      <c r="J2825" s="11"/>
    </row>
    <row r="2826" spans="9:10">
      <c r="I2826" s="11"/>
      <c r="J2826" s="11"/>
    </row>
    <row r="2827" spans="9:10">
      <c r="I2827" s="11"/>
      <c r="J2827" s="11"/>
    </row>
    <row r="2828" spans="9:10">
      <c r="I2828" s="11"/>
      <c r="J2828" s="11"/>
    </row>
    <row r="2829" spans="9:10">
      <c r="I2829" s="11"/>
      <c r="J2829" s="11"/>
    </row>
    <row r="2830" spans="9:10">
      <c r="I2830" s="11"/>
      <c r="J2830" s="11"/>
    </row>
    <row r="2831" spans="9:10">
      <c r="I2831" s="11"/>
      <c r="J2831" s="11"/>
    </row>
    <row r="2832" spans="9:10">
      <c r="I2832" s="11"/>
      <c r="J2832" s="11"/>
    </row>
    <row r="2833" spans="9:10">
      <c r="I2833" s="11"/>
      <c r="J2833" s="11"/>
    </row>
    <row r="2834" spans="9:10">
      <c r="I2834" s="11"/>
      <c r="J2834" s="11"/>
    </row>
    <row r="2835" spans="9:10">
      <c r="I2835" s="11"/>
      <c r="J2835" s="11"/>
    </row>
    <row r="2836" spans="9:10">
      <c r="I2836" s="11"/>
      <c r="J2836" s="11"/>
    </row>
    <row r="2837" spans="9:10">
      <c r="I2837" s="11"/>
      <c r="J2837" s="11"/>
    </row>
    <row r="2838" spans="9:10">
      <c r="I2838" s="11"/>
      <c r="J2838" s="11"/>
    </row>
    <row r="2839" spans="9:10">
      <c r="I2839" s="11"/>
      <c r="J2839" s="11"/>
    </row>
    <row r="2840" spans="9:10">
      <c r="I2840" s="11"/>
      <c r="J2840" s="11"/>
    </row>
    <row r="2841" spans="9:10">
      <c r="I2841" s="11"/>
      <c r="J2841" s="11"/>
    </row>
    <row r="2842" spans="9:10">
      <c r="I2842" s="11"/>
      <c r="J2842" s="11"/>
    </row>
    <row r="2843" spans="9:10">
      <c r="I2843" s="11"/>
      <c r="J2843" s="11"/>
    </row>
    <row r="2844" spans="9:10">
      <c r="I2844" s="11"/>
      <c r="J2844" s="11"/>
    </row>
    <row r="2845" spans="9:10">
      <c r="I2845" s="11"/>
      <c r="J2845" s="11"/>
    </row>
    <row r="2846" spans="9:10">
      <c r="I2846" s="11"/>
      <c r="J2846" s="11"/>
    </row>
    <row r="2847" spans="9:10">
      <c r="I2847" s="11"/>
      <c r="J2847" s="11"/>
    </row>
    <row r="2848" spans="9:10">
      <c r="I2848" s="11"/>
      <c r="J2848" s="11"/>
    </row>
    <row r="2849" spans="9:10">
      <c r="I2849" s="11"/>
      <c r="J2849" s="11"/>
    </row>
    <row r="2850" spans="9:10">
      <c r="I2850" s="11"/>
      <c r="J2850" s="11"/>
    </row>
    <row r="2851" spans="9:10">
      <c r="I2851" s="11"/>
      <c r="J2851" s="11"/>
    </row>
    <row r="2852" spans="9:10">
      <c r="I2852" s="11"/>
      <c r="J2852" s="11"/>
    </row>
    <row r="2853" spans="9:10">
      <c r="I2853" s="11"/>
      <c r="J2853" s="11"/>
    </row>
    <row r="2854" spans="9:10">
      <c r="I2854" s="11"/>
      <c r="J2854" s="11"/>
    </row>
    <row r="2855" spans="9:10">
      <c r="I2855" s="11"/>
      <c r="J2855" s="11"/>
    </row>
    <row r="2856" spans="9:10">
      <c r="I2856" s="11"/>
      <c r="J2856" s="11"/>
    </row>
    <row r="2857" spans="9:10">
      <c r="I2857" s="11"/>
      <c r="J2857" s="11"/>
    </row>
    <row r="2858" spans="9:10">
      <c r="I2858" s="11"/>
      <c r="J2858" s="11"/>
    </row>
    <row r="2859" spans="9:10">
      <c r="I2859" s="11"/>
      <c r="J2859" s="11"/>
    </row>
    <row r="2860" spans="9:10">
      <c r="I2860" s="11"/>
      <c r="J2860" s="11"/>
    </row>
    <row r="2861" spans="9:10">
      <c r="I2861" s="11"/>
      <c r="J2861" s="11"/>
    </row>
    <row r="2862" spans="9:10">
      <c r="I2862" s="11"/>
      <c r="J2862" s="11"/>
    </row>
    <row r="2863" spans="9:10">
      <c r="I2863" s="11"/>
      <c r="J2863" s="11"/>
    </row>
    <row r="2864" spans="9:10">
      <c r="I2864" s="11"/>
      <c r="J2864" s="11"/>
    </row>
    <row r="2865" spans="9:10">
      <c r="I2865" s="11"/>
      <c r="J2865" s="11"/>
    </row>
    <row r="2866" spans="9:10">
      <c r="I2866" s="11"/>
      <c r="J2866" s="11"/>
    </row>
    <row r="2867" spans="9:10">
      <c r="I2867" s="11"/>
      <c r="J2867" s="11"/>
    </row>
    <row r="2868" spans="9:10">
      <c r="I2868" s="11"/>
      <c r="J2868" s="11"/>
    </row>
    <row r="2869" spans="9:10">
      <c r="I2869" s="11"/>
      <c r="J2869" s="11"/>
    </row>
    <row r="2870" spans="9:10">
      <c r="I2870" s="11"/>
      <c r="J2870" s="11"/>
    </row>
    <row r="2871" spans="9:10">
      <c r="I2871" s="11"/>
      <c r="J2871" s="11"/>
    </row>
    <row r="2872" spans="9:10">
      <c r="I2872" s="11"/>
      <c r="J2872" s="11"/>
    </row>
    <row r="2873" spans="9:10">
      <c r="I2873" s="11"/>
      <c r="J2873" s="11"/>
    </row>
    <row r="2874" spans="9:10">
      <c r="I2874" s="11"/>
      <c r="J2874" s="11"/>
    </row>
    <row r="2875" spans="9:10">
      <c r="I2875" s="11"/>
      <c r="J2875" s="11"/>
    </row>
    <row r="2876" spans="9:10">
      <c r="I2876" s="11"/>
      <c r="J2876" s="11"/>
    </row>
    <row r="2877" spans="9:10">
      <c r="I2877" s="11"/>
      <c r="J2877" s="11"/>
    </row>
    <row r="2878" spans="9:10">
      <c r="I2878" s="11"/>
      <c r="J2878" s="11"/>
    </row>
    <row r="2879" spans="9:10">
      <c r="I2879" s="11"/>
      <c r="J2879" s="11"/>
    </row>
    <row r="2880" spans="9:10">
      <c r="I2880" s="11"/>
      <c r="J2880" s="11"/>
    </row>
    <row r="2881" spans="9:10">
      <c r="I2881" s="11"/>
      <c r="J2881" s="11"/>
    </row>
    <row r="2882" spans="9:10">
      <c r="I2882" s="11"/>
      <c r="J2882" s="11"/>
    </row>
    <row r="2883" spans="9:10">
      <c r="I2883" s="11"/>
      <c r="J2883" s="11"/>
    </row>
    <row r="2884" spans="9:10">
      <c r="I2884" s="11"/>
      <c r="J2884" s="11"/>
    </row>
    <row r="2885" spans="9:10">
      <c r="I2885" s="11"/>
      <c r="J2885" s="11"/>
    </row>
    <row r="2886" spans="9:10">
      <c r="I2886" s="11"/>
      <c r="J2886" s="11"/>
    </row>
    <row r="2887" spans="9:10">
      <c r="I2887" s="11"/>
      <c r="J2887" s="11"/>
    </row>
    <row r="2888" spans="9:10">
      <c r="I2888" s="11"/>
      <c r="J2888" s="11"/>
    </row>
    <row r="2889" spans="9:10">
      <c r="I2889" s="11"/>
      <c r="J2889" s="11"/>
    </row>
    <row r="2890" spans="9:10">
      <c r="I2890" s="11"/>
      <c r="J2890" s="11"/>
    </row>
    <row r="2891" spans="9:10">
      <c r="I2891" s="11"/>
      <c r="J2891" s="11"/>
    </row>
    <row r="2892" spans="9:10">
      <c r="I2892" s="11"/>
      <c r="J2892" s="11"/>
    </row>
    <row r="2893" spans="9:10">
      <c r="I2893" s="11"/>
      <c r="J2893" s="11"/>
    </row>
    <row r="2894" spans="9:10">
      <c r="I2894" s="11"/>
      <c r="J2894" s="11"/>
    </row>
    <row r="2895" spans="9:10">
      <c r="I2895" s="11"/>
      <c r="J2895" s="11"/>
    </row>
    <row r="2896" spans="9:10">
      <c r="I2896" s="11"/>
      <c r="J2896" s="11"/>
    </row>
    <row r="2897" spans="9:10">
      <c r="I2897" s="11"/>
      <c r="J2897" s="11"/>
    </row>
    <row r="2898" spans="9:10">
      <c r="I2898" s="11"/>
      <c r="J2898" s="11"/>
    </row>
    <row r="2899" spans="9:10">
      <c r="I2899" s="11"/>
      <c r="J2899" s="11"/>
    </row>
    <row r="2900" spans="9:10">
      <c r="I2900" s="11"/>
      <c r="J2900" s="11"/>
    </row>
    <row r="2901" spans="9:10">
      <c r="I2901" s="11"/>
      <c r="J2901" s="11"/>
    </row>
    <row r="2902" spans="9:10">
      <c r="I2902" s="11"/>
      <c r="J2902" s="11"/>
    </row>
    <row r="2903" spans="9:10">
      <c r="I2903" s="11"/>
      <c r="J2903" s="11"/>
    </row>
    <row r="2904" spans="9:10">
      <c r="I2904" s="11"/>
      <c r="J2904" s="11"/>
    </row>
    <row r="2905" spans="9:10">
      <c r="I2905" s="11"/>
      <c r="J2905" s="11"/>
    </row>
    <row r="2906" spans="9:10">
      <c r="I2906" s="11"/>
      <c r="J2906" s="11"/>
    </row>
    <row r="2907" spans="9:10">
      <c r="I2907" s="11"/>
      <c r="J2907" s="11"/>
    </row>
    <row r="2908" spans="9:10">
      <c r="I2908" s="11"/>
      <c r="J2908" s="11"/>
    </row>
    <row r="2909" spans="9:10">
      <c r="I2909" s="11"/>
      <c r="J2909" s="11"/>
    </row>
    <row r="2910" spans="9:10">
      <c r="I2910" s="11"/>
      <c r="J2910" s="11"/>
    </row>
    <row r="2911" spans="9:10">
      <c r="I2911" s="11"/>
      <c r="J2911" s="11"/>
    </row>
    <row r="2912" spans="9:10">
      <c r="I2912" s="11"/>
      <c r="J2912" s="11"/>
    </row>
    <row r="2913" spans="9:10">
      <c r="I2913" s="11"/>
      <c r="J2913" s="11"/>
    </row>
    <row r="2914" spans="9:10">
      <c r="I2914" s="11"/>
      <c r="J2914" s="11"/>
    </row>
    <row r="2915" spans="9:10">
      <c r="I2915" s="11"/>
      <c r="J2915" s="11"/>
    </row>
    <row r="2916" spans="9:10">
      <c r="I2916" s="11"/>
      <c r="J2916" s="11"/>
    </row>
    <row r="2917" spans="9:10">
      <c r="I2917" s="11"/>
      <c r="J2917" s="11"/>
    </row>
    <row r="2918" spans="9:10">
      <c r="I2918" s="11"/>
      <c r="J2918" s="11"/>
    </row>
    <row r="2919" spans="9:10">
      <c r="I2919" s="11"/>
      <c r="J2919" s="11"/>
    </row>
    <row r="2920" spans="9:10">
      <c r="I2920" s="11"/>
      <c r="J2920" s="11"/>
    </row>
    <row r="2921" spans="9:10">
      <c r="I2921" s="11"/>
      <c r="J2921" s="11"/>
    </row>
    <row r="2922" spans="9:10">
      <c r="I2922" s="11"/>
      <c r="J2922" s="11"/>
    </row>
    <row r="2923" spans="9:10">
      <c r="I2923" s="11"/>
      <c r="J2923" s="11"/>
    </row>
    <row r="2924" spans="9:10">
      <c r="I2924" s="11"/>
      <c r="J2924" s="11"/>
    </row>
    <row r="2925" spans="9:10">
      <c r="I2925" s="11"/>
      <c r="J2925" s="11"/>
    </row>
    <row r="2926" spans="9:10">
      <c r="I2926" s="11"/>
      <c r="J2926" s="11"/>
    </row>
    <row r="2927" spans="9:10">
      <c r="I2927" s="11"/>
      <c r="J2927" s="11"/>
    </row>
    <row r="2928" spans="9:10">
      <c r="I2928" s="11"/>
      <c r="J2928" s="11"/>
    </row>
    <row r="2929" spans="9:10">
      <c r="I2929" s="11"/>
      <c r="J2929" s="11"/>
    </row>
    <row r="2930" spans="9:10">
      <c r="I2930" s="11"/>
      <c r="J2930" s="11"/>
    </row>
    <row r="2931" spans="9:10">
      <c r="I2931" s="11"/>
      <c r="J2931" s="11"/>
    </row>
    <row r="2932" spans="9:10">
      <c r="I2932" s="11"/>
      <c r="J2932" s="11"/>
    </row>
    <row r="2933" spans="9:10">
      <c r="I2933" s="11"/>
      <c r="J2933" s="11"/>
    </row>
    <row r="2934" spans="9:10">
      <c r="I2934" s="11"/>
      <c r="J2934" s="11"/>
    </row>
    <row r="2935" spans="9:10">
      <c r="I2935" s="11"/>
      <c r="J2935" s="11"/>
    </row>
    <row r="2936" spans="9:10">
      <c r="I2936" s="11"/>
      <c r="J2936" s="11"/>
    </row>
    <row r="2937" spans="9:10">
      <c r="I2937" s="11"/>
      <c r="J2937" s="11"/>
    </row>
    <row r="2938" spans="9:10">
      <c r="I2938" s="11"/>
      <c r="J2938" s="11"/>
    </row>
    <row r="2939" spans="9:10">
      <c r="I2939" s="11"/>
      <c r="J2939" s="11"/>
    </row>
    <row r="2940" spans="9:10">
      <c r="I2940" s="11"/>
      <c r="J2940" s="11"/>
    </row>
    <row r="2941" spans="9:10">
      <c r="I2941" s="11"/>
      <c r="J2941" s="11"/>
    </row>
    <row r="2942" spans="9:10">
      <c r="I2942" s="11"/>
      <c r="J2942" s="11"/>
    </row>
    <row r="2943" spans="9:10">
      <c r="I2943" s="11"/>
      <c r="J2943" s="11"/>
    </row>
    <row r="2944" spans="9:10">
      <c r="I2944" s="11"/>
      <c r="J2944" s="11"/>
    </row>
    <row r="2945" spans="9:10">
      <c r="I2945" s="11"/>
      <c r="J2945" s="11"/>
    </row>
    <row r="2946" spans="9:10">
      <c r="I2946" s="11"/>
      <c r="J2946" s="11"/>
    </row>
    <row r="2947" spans="9:10">
      <c r="I2947" s="11"/>
      <c r="J2947" s="11"/>
    </row>
    <row r="2948" spans="9:10">
      <c r="I2948" s="11"/>
      <c r="J2948" s="11"/>
    </row>
    <row r="2949" spans="9:10">
      <c r="I2949" s="11"/>
      <c r="J2949" s="11"/>
    </row>
    <row r="2950" spans="9:10">
      <c r="I2950" s="11"/>
      <c r="J2950" s="11"/>
    </row>
    <row r="2951" spans="9:10">
      <c r="I2951" s="11"/>
      <c r="J2951" s="11"/>
    </row>
    <row r="2952" spans="9:10">
      <c r="I2952" s="11"/>
      <c r="J2952" s="11"/>
    </row>
    <row r="2953" spans="9:10">
      <c r="I2953" s="11"/>
      <c r="J2953" s="11"/>
    </row>
    <row r="2954" spans="9:10">
      <c r="I2954" s="11"/>
      <c r="J2954" s="11"/>
    </row>
    <row r="2955" spans="9:10">
      <c r="I2955" s="11"/>
      <c r="J2955" s="11"/>
    </row>
    <row r="2956" spans="9:10">
      <c r="I2956" s="11"/>
      <c r="J2956" s="11"/>
    </row>
    <row r="2957" spans="9:10">
      <c r="I2957" s="11"/>
      <c r="J2957" s="11"/>
    </row>
    <row r="2958" spans="9:10">
      <c r="I2958" s="11"/>
      <c r="J2958" s="11"/>
    </row>
    <row r="2959" spans="9:10">
      <c r="I2959" s="11"/>
      <c r="J2959" s="11"/>
    </row>
    <row r="2960" spans="9:10">
      <c r="I2960" s="11"/>
      <c r="J2960" s="11"/>
    </row>
    <row r="2961" spans="9:10">
      <c r="I2961" s="11"/>
      <c r="J2961" s="11"/>
    </row>
    <row r="2962" spans="9:10">
      <c r="I2962" s="11"/>
      <c r="J2962" s="11"/>
    </row>
    <row r="2963" spans="9:10">
      <c r="I2963" s="11"/>
      <c r="J2963" s="11"/>
    </row>
    <row r="2964" spans="9:10">
      <c r="I2964" s="11"/>
      <c r="J2964" s="11"/>
    </row>
    <row r="2965" spans="9:10">
      <c r="I2965" s="11"/>
      <c r="J2965" s="11"/>
    </row>
    <row r="2966" spans="9:10">
      <c r="I2966" s="11"/>
      <c r="J2966" s="11"/>
    </row>
    <row r="2967" spans="9:10">
      <c r="I2967" s="11"/>
      <c r="J2967" s="11"/>
    </row>
    <row r="2968" spans="9:10">
      <c r="I2968" s="11"/>
      <c r="J2968" s="11"/>
    </row>
    <row r="2969" spans="9:10">
      <c r="I2969" s="11"/>
      <c r="J2969" s="11"/>
    </row>
    <row r="2970" spans="9:10">
      <c r="I2970" s="11"/>
      <c r="J2970" s="11"/>
    </row>
    <row r="2971" spans="9:10">
      <c r="I2971" s="11"/>
      <c r="J2971" s="11"/>
    </row>
    <row r="2972" spans="9:10">
      <c r="I2972" s="11"/>
      <c r="J2972" s="11"/>
    </row>
    <row r="2973" spans="9:10">
      <c r="I2973" s="11"/>
      <c r="J2973" s="11"/>
    </row>
    <row r="2974" spans="9:10">
      <c r="I2974" s="11"/>
      <c r="J2974" s="11"/>
    </row>
    <row r="2975" spans="9:10">
      <c r="I2975" s="11"/>
      <c r="J2975" s="11"/>
    </row>
    <row r="2976" spans="9:10">
      <c r="I2976" s="11"/>
      <c r="J2976" s="11"/>
    </row>
    <row r="2977" spans="9:10">
      <c r="I2977" s="11"/>
      <c r="J2977" s="11"/>
    </row>
    <row r="2978" spans="9:10">
      <c r="I2978" s="11"/>
      <c r="J2978" s="11"/>
    </row>
    <row r="2979" spans="9:10">
      <c r="I2979" s="11"/>
      <c r="J2979" s="11"/>
    </row>
    <row r="2980" spans="9:10">
      <c r="I2980" s="11"/>
      <c r="J2980" s="11"/>
    </row>
    <row r="2981" spans="9:10">
      <c r="I2981" s="11"/>
      <c r="J2981" s="11"/>
    </row>
    <row r="2982" spans="9:10">
      <c r="I2982" s="11"/>
      <c r="J2982" s="11"/>
    </row>
    <row r="2983" spans="9:10">
      <c r="I2983" s="11"/>
      <c r="J2983" s="11"/>
    </row>
    <row r="2984" spans="9:10">
      <c r="I2984" s="11"/>
      <c r="J2984" s="11"/>
    </row>
    <row r="2985" spans="9:10">
      <c r="I2985" s="11"/>
      <c r="J2985" s="11"/>
    </row>
    <row r="2986" spans="9:10">
      <c r="I2986" s="11"/>
      <c r="J2986" s="11"/>
    </row>
    <row r="2987" spans="9:10">
      <c r="I2987" s="11"/>
      <c r="J2987" s="11"/>
    </row>
    <row r="2988" spans="9:10">
      <c r="I2988" s="11"/>
      <c r="J2988" s="11"/>
    </row>
    <row r="2989" spans="9:10">
      <c r="I2989" s="11"/>
      <c r="J2989" s="11"/>
    </row>
    <row r="2990" spans="9:10">
      <c r="I2990" s="11"/>
      <c r="J2990" s="11"/>
    </row>
    <row r="2991" spans="9:10">
      <c r="I2991" s="11"/>
      <c r="J2991" s="11"/>
    </row>
    <row r="2992" spans="9:10">
      <c r="I2992" s="11"/>
      <c r="J2992" s="11"/>
    </row>
    <row r="2993" spans="9:10">
      <c r="I2993" s="11"/>
      <c r="J2993" s="11"/>
    </row>
    <row r="2994" spans="9:10">
      <c r="I2994" s="11"/>
      <c r="J2994" s="11"/>
    </row>
    <row r="2995" spans="9:10">
      <c r="I2995" s="11"/>
      <c r="J2995" s="11"/>
    </row>
    <row r="2996" spans="9:10">
      <c r="I2996" s="11"/>
      <c r="J2996" s="11"/>
    </row>
    <row r="2997" spans="9:10">
      <c r="I2997" s="11"/>
      <c r="J2997" s="11"/>
    </row>
    <row r="2998" spans="9:10">
      <c r="I2998" s="11"/>
      <c r="J2998" s="11"/>
    </row>
    <row r="2999" spans="9:10">
      <c r="I2999" s="11"/>
      <c r="J2999" s="11"/>
    </row>
    <row r="3000" spans="9:10">
      <c r="I3000" s="11"/>
      <c r="J3000" s="11"/>
    </row>
    <row r="3001" spans="9:10">
      <c r="I3001" s="11"/>
      <c r="J3001" s="11"/>
    </row>
    <row r="3002" spans="9:10">
      <c r="I3002" s="11"/>
      <c r="J3002" s="11"/>
    </row>
    <row r="3003" spans="9:10">
      <c r="I3003" s="11"/>
      <c r="J3003" s="11"/>
    </row>
    <row r="3004" spans="9:10">
      <c r="I3004" s="11"/>
      <c r="J3004" s="11"/>
    </row>
    <row r="3005" spans="9:10">
      <c r="I3005" s="11"/>
      <c r="J3005" s="11"/>
    </row>
    <row r="3006" spans="9:10">
      <c r="I3006" s="11"/>
      <c r="J3006" s="11"/>
    </row>
    <row r="3007" spans="9:10">
      <c r="I3007" s="11"/>
      <c r="J3007" s="11"/>
    </row>
    <row r="3008" spans="9:10">
      <c r="I3008" s="11"/>
      <c r="J3008" s="11"/>
    </row>
    <row r="3009" spans="9:10">
      <c r="I3009" s="11"/>
      <c r="J3009" s="11"/>
    </row>
    <row r="3010" spans="9:10">
      <c r="I3010" s="11"/>
      <c r="J3010" s="11"/>
    </row>
    <row r="3011" spans="9:10">
      <c r="I3011" s="11"/>
      <c r="J3011" s="11"/>
    </row>
    <row r="3012" spans="9:10">
      <c r="I3012" s="11"/>
      <c r="J3012" s="11"/>
    </row>
    <row r="3013" spans="9:10">
      <c r="I3013" s="11"/>
      <c r="J3013" s="11"/>
    </row>
    <row r="3014" spans="9:10">
      <c r="I3014" s="11"/>
      <c r="J3014" s="11"/>
    </row>
    <row r="3015" spans="9:10">
      <c r="I3015" s="11"/>
      <c r="J3015" s="11"/>
    </row>
    <row r="3016" spans="9:10">
      <c r="I3016" s="11"/>
      <c r="J3016" s="11"/>
    </row>
    <row r="3017" spans="9:10">
      <c r="I3017" s="11"/>
      <c r="J3017" s="11"/>
    </row>
    <row r="3018" spans="9:10">
      <c r="I3018" s="11"/>
      <c r="J3018" s="11"/>
    </row>
    <row r="3019" spans="9:10">
      <c r="I3019" s="11"/>
      <c r="J3019" s="11"/>
    </row>
    <row r="3020" spans="9:10">
      <c r="I3020" s="11"/>
      <c r="J3020" s="11"/>
    </row>
    <row r="3021" spans="9:10">
      <c r="I3021" s="11"/>
      <c r="J3021" s="11"/>
    </row>
    <row r="3022" spans="9:10">
      <c r="I3022" s="11"/>
      <c r="J3022" s="11"/>
    </row>
    <row r="3023" spans="9:10">
      <c r="I3023" s="11"/>
      <c r="J3023" s="11"/>
    </row>
    <row r="3024" spans="9:10">
      <c r="I3024" s="11"/>
      <c r="J3024" s="11"/>
    </row>
    <row r="3025" spans="9:10">
      <c r="I3025" s="11"/>
      <c r="J3025" s="11"/>
    </row>
    <row r="3026" spans="9:10">
      <c r="I3026" s="11"/>
      <c r="J3026" s="11"/>
    </row>
    <row r="3027" spans="9:10">
      <c r="I3027" s="11"/>
      <c r="J3027" s="11"/>
    </row>
    <row r="3028" spans="9:10">
      <c r="I3028" s="11"/>
      <c r="J3028" s="11"/>
    </row>
    <row r="3029" spans="9:10">
      <c r="I3029" s="11"/>
      <c r="J3029" s="11"/>
    </row>
    <row r="3030" spans="9:10">
      <c r="I3030" s="11"/>
      <c r="J3030" s="11"/>
    </row>
    <row r="3031" spans="9:10">
      <c r="I3031" s="11"/>
      <c r="J3031" s="11"/>
    </row>
    <row r="3032" spans="9:10">
      <c r="I3032" s="11"/>
      <c r="J3032" s="11"/>
    </row>
    <row r="3033" spans="9:10">
      <c r="I3033" s="11"/>
      <c r="J3033" s="11"/>
    </row>
    <row r="3034" spans="9:10">
      <c r="I3034" s="11"/>
      <c r="J3034" s="11"/>
    </row>
    <row r="3035" spans="9:10">
      <c r="I3035" s="11"/>
      <c r="J3035" s="11"/>
    </row>
    <row r="3036" spans="9:10">
      <c r="I3036" s="11"/>
      <c r="J3036" s="11"/>
    </row>
    <row r="3037" spans="9:10">
      <c r="I3037" s="11"/>
      <c r="J3037" s="11"/>
    </row>
    <row r="3038" spans="9:10">
      <c r="I3038" s="11"/>
      <c r="J3038" s="11"/>
    </row>
    <row r="3039" spans="9:10">
      <c r="I3039" s="11"/>
      <c r="J3039" s="11"/>
    </row>
    <row r="3040" spans="9:10">
      <c r="I3040" s="11"/>
      <c r="J3040" s="11"/>
    </row>
    <row r="3041" spans="9:10">
      <c r="I3041" s="11"/>
      <c r="J3041" s="11"/>
    </row>
    <row r="3042" spans="9:10">
      <c r="I3042" s="11"/>
      <c r="J3042" s="11"/>
    </row>
    <row r="3043" spans="9:10">
      <c r="I3043" s="11"/>
      <c r="J3043" s="11"/>
    </row>
    <row r="3044" spans="9:10">
      <c r="I3044" s="11"/>
      <c r="J3044" s="11"/>
    </row>
    <row r="3045" spans="9:10">
      <c r="I3045" s="11"/>
      <c r="J3045" s="11"/>
    </row>
    <row r="3046" spans="9:10">
      <c r="I3046" s="11"/>
      <c r="J3046" s="11"/>
    </row>
    <row r="3047" spans="9:10">
      <c r="I3047" s="11"/>
      <c r="J3047" s="11"/>
    </row>
    <row r="3048" spans="9:10">
      <c r="I3048" s="11"/>
      <c r="J3048" s="11"/>
    </row>
    <row r="3049" spans="9:10">
      <c r="I3049" s="11"/>
      <c r="J3049" s="11"/>
    </row>
    <row r="3050" spans="9:10">
      <c r="I3050" s="11"/>
      <c r="J3050" s="11"/>
    </row>
    <row r="3051" spans="9:10">
      <c r="I3051" s="11"/>
      <c r="J3051" s="11"/>
    </row>
    <row r="3052" spans="9:10">
      <c r="I3052" s="11"/>
      <c r="J3052" s="11"/>
    </row>
    <row r="3053" spans="9:10">
      <c r="I3053" s="11"/>
      <c r="J3053" s="11"/>
    </row>
    <row r="3054" spans="9:10">
      <c r="I3054" s="11"/>
      <c r="J3054" s="11"/>
    </row>
    <row r="3055" spans="9:10">
      <c r="I3055" s="11"/>
      <c r="J3055" s="11"/>
    </row>
    <row r="3056" spans="9:10">
      <c r="I3056" s="11"/>
      <c r="J3056" s="11"/>
    </row>
    <row r="3057" spans="9:10">
      <c r="I3057" s="11"/>
      <c r="J3057" s="11"/>
    </row>
    <row r="3058" spans="9:10">
      <c r="I3058" s="11"/>
      <c r="J3058" s="11"/>
    </row>
    <row r="3059" spans="9:10">
      <c r="I3059" s="11"/>
      <c r="J3059" s="11"/>
    </row>
    <row r="3060" spans="9:10">
      <c r="I3060" s="11"/>
      <c r="J3060" s="11"/>
    </row>
    <row r="3061" spans="9:10">
      <c r="I3061" s="11"/>
      <c r="J3061" s="11"/>
    </row>
    <row r="3062" spans="9:10">
      <c r="I3062" s="11"/>
      <c r="J3062" s="11"/>
    </row>
    <row r="3063" spans="9:10">
      <c r="I3063" s="11"/>
      <c r="J3063" s="11"/>
    </row>
    <row r="3064" spans="9:10">
      <c r="I3064" s="11"/>
      <c r="J3064" s="11"/>
    </row>
    <row r="3065" spans="9:10">
      <c r="I3065" s="11"/>
      <c r="J3065" s="11"/>
    </row>
    <row r="3066" spans="9:10">
      <c r="I3066" s="11"/>
      <c r="J3066" s="11"/>
    </row>
    <row r="3067" spans="9:10">
      <c r="I3067" s="11"/>
      <c r="J3067" s="11"/>
    </row>
    <row r="3068" spans="9:10">
      <c r="I3068" s="11"/>
      <c r="J3068" s="11"/>
    </row>
    <row r="3069" spans="9:10">
      <c r="I3069" s="11"/>
      <c r="J3069" s="11"/>
    </row>
    <row r="3070" spans="9:10">
      <c r="I3070" s="11"/>
      <c r="J3070" s="11"/>
    </row>
    <row r="3071" spans="9:10">
      <c r="I3071" s="11"/>
      <c r="J3071" s="11"/>
    </row>
    <row r="3072" spans="9:10">
      <c r="I3072" s="11"/>
      <c r="J3072" s="11"/>
    </row>
    <row r="3073" spans="9:10">
      <c r="I3073" s="11"/>
      <c r="J3073" s="11"/>
    </row>
    <row r="3074" spans="9:10">
      <c r="I3074" s="11"/>
      <c r="J3074" s="11"/>
    </row>
    <row r="3075" spans="9:10">
      <c r="I3075" s="11"/>
      <c r="J3075" s="11"/>
    </row>
    <row r="3076" spans="9:10">
      <c r="I3076" s="11"/>
      <c r="J3076" s="11"/>
    </row>
    <row r="3077" spans="9:10">
      <c r="I3077" s="11"/>
      <c r="J3077" s="11"/>
    </row>
    <row r="3078" spans="9:10">
      <c r="I3078" s="11"/>
      <c r="J3078" s="11"/>
    </row>
    <row r="3079" spans="9:10">
      <c r="I3079" s="11"/>
      <c r="J3079" s="11"/>
    </row>
    <row r="3080" spans="9:10">
      <c r="I3080" s="11"/>
      <c r="J3080" s="11"/>
    </row>
    <row r="3081" spans="9:10">
      <c r="I3081" s="11"/>
      <c r="J3081" s="11"/>
    </row>
    <row r="3082" spans="9:10">
      <c r="I3082" s="11"/>
      <c r="J3082" s="11"/>
    </row>
    <row r="3083" spans="9:10">
      <c r="I3083" s="11"/>
      <c r="J3083" s="11"/>
    </row>
    <row r="3084" spans="9:10">
      <c r="I3084" s="11"/>
      <c r="J3084" s="11"/>
    </row>
    <row r="3085" spans="9:10">
      <c r="I3085" s="11"/>
      <c r="J3085" s="11"/>
    </row>
    <row r="3086" spans="9:10">
      <c r="I3086" s="11"/>
      <c r="J3086" s="11"/>
    </row>
    <row r="3087" spans="9:10">
      <c r="I3087" s="11"/>
      <c r="J3087" s="11"/>
    </row>
    <row r="3088" spans="9:10">
      <c r="I3088" s="11"/>
      <c r="J3088" s="11"/>
    </row>
    <row r="3089" spans="9:10">
      <c r="I3089" s="11"/>
      <c r="J3089" s="11"/>
    </row>
    <row r="3090" spans="9:10">
      <c r="I3090" s="11"/>
      <c r="J3090" s="11"/>
    </row>
    <row r="3091" spans="9:10">
      <c r="I3091" s="11"/>
      <c r="J3091" s="11"/>
    </row>
    <row r="3092" spans="9:10">
      <c r="I3092" s="11"/>
      <c r="J3092" s="11"/>
    </row>
    <row r="3093" spans="9:10">
      <c r="I3093" s="11"/>
      <c r="J3093" s="11"/>
    </row>
    <row r="3094" spans="9:10">
      <c r="I3094" s="11"/>
      <c r="J3094" s="11"/>
    </row>
    <row r="3095" spans="9:10">
      <c r="I3095" s="11"/>
      <c r="J3095" s="11"/>
    </row>
    <row r="3096" spans="9:10">
      <c r="I3096" s="11"/>
      <c r="J3096" s="11"/>
    </row>
    <row r="3097" spans="9:10">
      <c r="I3097" s="11"/>
      <c r="J3097" s="11"/>
    </row>
    <row r="3098" spans="9:10">
      <c r="I3098" s="11"/>
      <c r="J3098" s="11"/>
    </row>
    <row r="3099" spans="9:10">
      <c r="I3099" s="11"/>
      <c r="J3099" s="11"/>
    </row>
    <row r="3100" spans="9:10">
      <c r="I3100" s="11"/>
      <c r="J3100" s="11"/>
    </row>
    <row r="3101" spans="9:10">
      <c r="I3101" s="11"/>
      <c r="J3101" s="11"/>
    </row>
    <row r="3102" spans="9:10">
      <c r="I3102" s="11"/>
      <c r="J3102" s="11"/>
    </row>
    <row r="3103" spans="9:10">
      <c r="I3103" s="11"/>
      <c r="J3103" s="11"/>
    </row>
    <row r="3104" spans="9:10">
      <c r="I3104" s="11"/>
      <c r="J3104" s="11"/>
    </row>
    <row r="3105" spans="9:10">
      <c r="I3105" s="11"/>
      <c r="J3105" s="11"/>
    </row>
    <row r="3106" spans="9:10">
      <c r="I3106" s="11"/>
      <c r="J3106" s="11"/>
    </row>
    <row r="3107" spans="9:10">
      <c r="I3107" s="11"/>
      <c r="J3107" s="11"/>
    </row>
    <row r="3108" spans="9:10">
      <c r="I3108" s="11"/>
      <c r="J3108" s="11"/>
    </row>
    <row r="3109" spans="9:10">
      <c r="I3109" s="11"/>
      <c r="J3109" s="11"/>
    </row>
    <row r="3110" spans="9:10">
      <c r="I3110" s="11"/>
      <c r="J3110" s="11"/>
    </row>
    <row r="3111" spans="9:10">
      <c r="I3111" s="11"/>
      <c r="J3111" s="11"/>
    </row>
    <row r="3112" spans="9:10">
      <c r="I3112" s="11"/>
      <c r="J3112" s="11"/>
    </row>
    <row r="3113" spans="9:10">
      <c r="I3113" s="11"/>
      <c r="J3113" s="11"/>
    </row>
    <row r="3114" spans="9:10">
      <c r="I3114" s="11"/>
      <c r="J3114" s="11"/>
    </row>
    <row r="3115" spans="9:10">
      <c r="I3115" s="11"/>
      <c r="J3115" s="11"/>
    </row>
    <row r="3116" spans="9:10">
      <c r="I3116" s="11"/>
      <c r="J3116" s="11"/>
    </row>
    <row r="3117" spans="9:10">
      <c r="I3117" s="11"/>
      <c r="J3117" s="11"/>
    </row>
    <row r="3118" spans="9:10">
      <c r="I3118" s="11"/>
      <c r="J3118" s="11"/>
    </row>
    <row r="3119" spans="9:10">
      <c r="I3119" s="11"/>
      <c r="J3119" s="11"/>
    </row>
    <row r="3120" spans="9:10">
      <c r="I3120" s="11"/>
      <c r="J3120" s="11"/>
    </row>
    <row r="3121" spans="9:10">
      <c r="I3121" s="11"/>
      <c r="J3121" s="11"/>
    </row>
    <row r="3122" spans="9:10">
      <c r="I3122" s="11"/>
      <c r="J3122" s="11"/>
    </row>
    <row r="3123" spans="9:10">
      <c r="I3123" s="11"/>
      <c r="J3123" s="11"/>
    </row>
    <row r="3124" spans="9:10">
      <c r="I3124" s="11"/>
      <c r="J3124" s="11"/>
    </row>
    <row r="3125" spans="9:10">
      <c r="I3125" s="11"/>
      <c r="J3125" s="11"/>
    </row>
    <row r="3126" spans="9:10">
      <c r="I3126" s="11"/>
      <c r="J3126" s="11"/>
    </row>
    <row r="3127" spans="9:10">
      <c r="I3127" s="11"/>
      <c r="J3127" s="11"/>
    </row>
    <row r="3128" spans="9:10">
      <c r="I3128" s="11"/>
      <c r="J3128" s="11"/>
    </row>
    <row r="3129" spans="9:10">
      <c r="I3129" s="11"/>
      <c r="J3129" s="11"/>
    </row>
    <row r="3130" spans="9:10">
      <c r="I3130" s="11"/>
      <c r="J3130" s="11"/>
    </row>
    <row r="3131" spans="9:10">
      <c r="I3131" s="11"/>
      <c r="J3131" s="11"/>
    </row>
    <row r="3132" spans="9:10">
      <c r="I3132" s="11"/>
      <c r="J3132" s="11"/>
    </row>
    <row r="3133" spans="9:10">
      <c r="I3133" s="11"/>
      <c r="J3133" s="11"/>
    </row>
    <row r="3134" spans="9:10">
      <c r="I3134" s="11"/>
      <c r="J3134" s="11"/>
    </row>
    <row r="3135" spans="9:10">
      <c r="I3135" s="11"/>
      <c r="J3135" s="11"/>
    </row>
    <row r="3136" spans="9:10">
      <c r="I3136" s="11"/>
      <c r="J3136" s="11"/>
    </row>
    <row r="3137" spans="9:10">
      <c r="I3137" s="11"/>
      <c r="J3137" s="11"/>
    </row>
    <row r="3138" spans="9:10">
      <c r="I3138" s="11"/>
      <c r="J3138" s="11"/>
    </row>
    <row r="3139" spans="9:10">
      <c r="I3139" s="11"/>
      <c r="J3139" s="11"/>
    </row>
    <row r="3140" spans="9:10">
      <c r="I3140" s="11"/>
      <c r="J3140" s="11"/>
    </row>
    <row r="3141" spans="9:10">
      <c r="I3141" s="11"/>
      <c r="J3141" s="11"/>
    </row>
    <row r="3142" spans="9:10">
      <c r="I3142" s="11"/>
      <c r="J3142" s="11"/>
    </row>
    <row r="3143" spans="9:10">
      <c r="I3143" s="11"/>
      <c r="J3143" s="11"/>
    </row>
    <row r="3144" spans="9:10">
      <c r="I3144" s="11"/>
      <c r="J3144" s="11"/>
    </row>
    <row r="3145" spans="9:10">
      <c r="I3145" s="11"/>
      <c r="J3145" s="11"/>
    </row>
    <row r="3146" spans="9:10">
      <c r="I3146" s="11"/>
      <c r="J3146" s="11"/>
    </row>
    <row r="3147" spans="9:10">
      <c r="I3147" s="11"/>
      <c r="J3147" s="11"/>
    </row>
    <row r="3148" spans="9:10">
      <c r="I3148" s="11"/>
      <c r="J3148" s="11"/>
    </row>
    <row r="3149" spans="9:10">
      <c r="I3149" s="11"/>
      <c r="J3149" s="11"/>
    </row>
    <row r="3150" spans="9:10">
      <c r="I3150" s="11"/>
      <c r="J3150" s="11"/>
    </row>
    <row r="3151" spans="9:10">
      <c r="I3151" s="11"/>
      <c r="J3151" s="11"/>
    </row>
    <row r="3152" spans="9:10">
      <c r="I3152" s="11"/>
      <c r="J3152" s="11"/>
    </row>
    <row r="3153" spans="9:10">
      <c r="I3153" s="11"/>
      <c r="J3153" s="11"/>
    </row>
    <row r="3154" spans="9:10">
      <c r="I3154" s="11"/>
      <c r="J3154" s="11"/>
    </row>
    <row r="3155" spans="9:10">
      <c r="I3155" s="11"/>
      <c r="J3155" s="11"/>
    </row>
    <row r="3156" spans="9:10">
      <c r="I3156" s="11"/>
      <c r="J3156" s="11"/>
    </row>
    <row r="3157" spans="9:10">
      <c r="I3157" s="11"/>
      <c r="J3157" s="11"/>
    </row>
    <row r="3158" spans="9:10">
      <c r="I3158" s="11"/>
      <c r="J3158" s="11"/>
    </row>
    <row r="3159" spans="9:10">
      <c r="I3159" s="11"/>
      <c r="J3159" s="11"/>
    </row>
    <row r="3160" spans="9:10">
      <c r="I3160" s="11"/>
      <c r="J3160" s="11"/>
    </row>
    <row r="3161" spans="9:10">
      <c r="I3161" s="11"/>
      <c r="J3161" s="11"/>
    </row>
    <row r="3162" spans="9:10">
      <c r="I3162" s="11"/>
      <c r="J3162" s="11"/>
    </row>
    <row r="3163" spans="9:10">
      <c r="I3163" s="11"/>
      <c r="J3163" s="11"/>
    </row>
    <row r="3164" spans="9:10">
      <c r="I3164" s="11"/>
      <c r="J3164" s="11"/>
    </row>
    <row r="3165" spans="9:10">
      <c r="I3165" s="11"/>
      <c r="J3165" s="11"/>
    </row>
    <row r="3166" spans="9:10">
      <c r="I3166" s="11"/>
      <c r="J3166" s="11"/>
    </row>
    <row r="3167" spans="9:10">
      <c r="I3167" s="11"/>
      <c r="J3167" s="11"/>
    </row>
    <row r="3168" spans="9:10">
      <c r="I3168" s="11"/>
      <c r="J3168" s="11"/>
    </row>
    <row r="3169" spans="9:10">
      <c r="I3169" s="11"/>
      <c r="J3169" s="11"/>
    </row>
    <row r="3170" spans="9:10">
      <c r="I3170" s="11"/>
      <c r="J3170" s="11"/>
    </row>
    <row r="3171" spans="9:10">
      <c r="I3171" s="11"/>
      <c r="J3171" s="11"/>
    </row>
    <row r="3172" spans="9:10">
      <c r="I3172" s="11"/>
      <c r="J3172" s="11"/>
    </row>
    <row r="3173" spans="9:10">
      <c r="I3173" s="11"/>
      <c r="J3173" s="11"/>
    </row>
    <row r="3174" spans="9:10">
      <c r="I3174" s="11"/>
      <c r="J3174" s="11"/>
    </row>
    <row r="3175" spans="9:10">
      <c r="I3175" s="11"/>
      <c r="J3175" s="11"/>
    </row>
    <row r="3176" spans="9:10">
      <c r="I3176" s="11"/>
      <c r="J3176" s="11"/>
    </row>
    <row r="3177" spans="9:10">
      <c r="I3177" s="11"/>
      <c r="J3177" s="11"/>
    </row>
    <row r="3178" spans="9:10">
      <c r="I3178" s="11"/>
      <c r="J3178" s="11"/>
    </row>
    <row r="3179" spans="9:10">
      <c r="I3179" s="11"/>
      <c r="J3179" s="11"/>
    </row>
    <row r="3180" spans="9:10">
      <c r="I3180" s="11"/>
      <c r="J3180" s="11"/>
    </row>
    <row r="3181" spans="9:10">
      <c r="I3181" s="11"/>
      <c r="J3181" s="11"/>
    </row>
    <row r="3182" spans="9:10">
      <c r="I3182" s="11"/>
      <c r="J3182" s="11"/>
    </row>
    <row r="3183" spans="9:10">
      <c r="I3183" s="11"/>
      <c r="J3183" s="11"/>
    </row>
    <row r="3184" spans="9:10">
      <c r="I3184" s="11"/>
      <c r="J3184" s="11"/>
    </row>
    <row r="3185" spans="9:10">
      <c r="I3185" s="11"/>
      <c r="J3185" s="11"/>
    </row>
    <row r="3186" spans="9:10">
      <c r="I3186" s="11"/>
      <c r="J3186" s="11"/>
    </row>
    <row r="3187" spans="9:10">
      <c r="I3187" s="11"/>
      <c r="J3187" s="11"/>
    </row>
    <row r="3188" spans="9:10">
      <c r="I3188" s="11"/>
      <c r="J3188" s="11"/>
    </row>
    <row r="3189" spans="9:10">
      <c r="I3189" s="11"/>
      <c r="J3189" s="11"/>
    </row>
    <row r="3190" spans="9:10">
      <c r="I3190" s="11"/>
      <c r="J3190" s="11"/>
    </row>
    <row r="3191" spans="9:10">
      <c r="I3191" s="11"/>
      <c r="J3191" s="11"/>
    </row>
    <row r="3192" spans="9:10">
      <c r="I3192" s="11"/>
      <c r="J3192" s="11"/>
    </row>
    <row r="3193" spans="9:10">
      <c r="I3193" s="11"/>
      <c r="J3193" s="11"/>
    </row>
    <row r="3194" spans="9:10">
      <c r="I3194" s="11"/>
      <c r="J3194" s="11"/>
    </row>
    <row r="3195" spans="9:10">
      <c r="I3195" s="11"/>
      <c r="J3195" s="11"/>
    </row>
    <row r="3196" spans="9:10">
      <c r="I3196" s="11"/>
      <c r="J3196" s="11"/>
    </row>
    <row r="3197" spans="9:10">
      <c r="I3197" s="11"/>
      <c r="J3197" s="11"/>
    </row>
    <row r="3198" spans="9:10">
      <c r="I3198" s="11"/>
      <c r="J3198" s="11"/>
    </row>
    <row r="3199" spans="9:10">
      <c r="I3199" s="11"/>
      <c r="J3199" s="11"/>
    </row>
    <row r="3200" spans="9:10">
      <c r="I3200" s="11"/>
      <c r="J3200" s="11"/>
    </row>
    <row r="3201" spans="9:10">
      <c r="I3201" s="11"/>
      <c r="J3201" s="11"/>
    </row>
    <row r="3202" spans="9:10">
      <c r="I3202" s="11"/>
      <c r="J3202" s="11"/>
    </row>
    <row r="3203" spans="9:10">
      <c r="I3203" s="11"/>
      <c r="J3203" s="11"/>
    </row>
    <row r="3204" spans="9:10">
      <c r="I3204" s="11"/>
      <c r="J3204" s="11"/>
    </row>
    <row r="3205" spans="9:10">
      <c r="I3205" s="11"/>
      <c r="J3205" s="11"/>
    </row>
    <row r="3206" spans="9:10">
      <c r="I3206" s="11"/>
      <c r="J3206" s="11"/>
    </row>
    <row r="3207" spans="9:10">
      <c r="I3207" s="11"/>
      <c r="J3207" s="11"/>
    </row>
    <row r="3208" spans="9:10">
      <c r="I3208" s="11"/>
      <c r="J3208" s="11"/>
    </row>
    <row r="3209" spans="9:10">
      <c r="I3209" s="11"/>
      <c r="J3209" s="11"/>
    </row>
    <row r="3210" spans="9:10">
      <c r="I3210" s="11"/>
      <c r="J3210" s="11"/>
    </row>
    <row r="3211" spans="9:10">
      <c r="I3211" s="11"/>
      <c r="J3211" s="11"/>
    </row>
    <row r="3212" spans="9:10">
      <c r="I3212" s="11"/>
      <c r="J3212" s="11"/>
    </row>
    <row r="3213" spans="9:10">
      <c r="I3213" s="11"/>
      <c r="J3213" s="11"/>
    </row>
    <row r="3214" spans="9:10">
      <c r="I3214" s="11"/>
      <c r="J3214" s="11"/>
    </row>
    <row r="3215" spans="9:10">
      <c r="I3215" s="11"/>
      <c r="J3215" s="11"/>
    </row>
    <row r="3216" spans="9:10">
      <c r="I3216" s="11"/>
      <c r="J3216" s="11"/>
    </row>
    <row r="3217" spans="9:10">
      <c r="I3217" s="11"/>
      <c r="J3217" s="11"/>
    </row>
    <row r="3218" spans="9:10">
      <c r="I3218" s="11"/>
      <c r="J3218" s="11"/>
    </row>
    <row r="3219" spans="9:10">
      <c r="I3219" s="11"/>
      <c r="J3219" s="11"/>
    </row>
    <row r="3220" spans="9:10">
      <c r="I3220" s="11"/>
      <c r="J3220" s="11"/>
    </row>
    <row r="3221" spans="9:10">
      <c r="I3221" s="11"/>
      <c r="J3221" s="11"/>
    </row>
    <row r="3222" spans="9:10">
      <c r="I3222" s="11"/>
      <c r="J3222" s="11"/>
    </row>
    <row r="3223" spans="9:10">
      <c r="I3223" s="11"/>
      <c r="J3223" s="11"/>
    </row>
    <row r="3224" spans="9:10">
      <c r="I3224" s="11"/>
      <c r="J3224" s="11"/>
    </row>
    <row r="3225" spans="9:10">
      <c r="I3225" s="11"/>
      <c r="J3225" s="11"/>
    </row>
    <row r="3226" spans="9:10">
      <c r="I3226" s="11"/>
      <c r="J3226" s="11"/>
    </row>
    <row r="3227" spans="9:10">
      <c r="I3227" s="11"/>
      <c r="J3227" s="11"/>
    </row>
    <row r="3228" spans="9:10">
      <c r="I3228" s="11"/>
      <c r="J3228" s="11"/>
    </row>
    <row r="3229" spans="9:10">
      <c r="I3229" s="11"/>
      <c r="J3229" s="11"/>
    </row>
    <row r="3230" spans="9:10">
      <c r="I3230" s="11"/>
      <c r="J3230" s="11"/>
    </row>
    <row r="3231" spans="9:10">
      <c r="I3231" s="11"/>
      <c r="J3231" s="11"/>
    </row>
    <row r="3232" spans="9:10">
      <c r="I3232" s="11"/>
      <c r="J3232" s="11"/>
    </row>
    <row r="3233" spans="9:10">
      <c r="I3233" s="11"/>
      <c r="J3233" s="11"/>
    </row>
    <row r="3234" spans="9:10">
      <c r="I3234" s="11"/>
      <c r="J3234" s="11"/>
    </row>
    <row r="3235" spans="9:10">
      <c r="I3235" s="11"/>
      <c r="J3235" s="11"/>
    </row>
    <row r="3236" spans="9:10">
      <c r="I3236" s="11"/>
      <c r="J3236" s="11"/>
    </row>
    <row r="3237" spans="9:10">
      <c r="I3237" s="11"/>
      <c r="J3237" s="11"/>
    </row>
    <row r="3238" spans="9:10">
      <c r="I3238" s="11"/>
      <c r="J3238" s="11"/>
    </row>
    <row r="3239" spans="9:10">
      <c r="I3239" s="11"/>
      <c r="J3239" s="11"/>
    </row>
    <row r="3240" spans="9:10">
      <c r="I3240" s="11"/>
      <c r="J3240" s="11"/>
    </row>
    <row r="3241" spans="9:10">
      <c r="I3241" s="11"/>
      <c r="J3241" s="11"/>
    </row>
    <row r="3242" spans="9:10">
      <c r="I3242" s="11"/>
      <c r="J3242" s="11"/>
    </row>
    <row r="3243" spans="9:10">
      <c r="I3243" s="11"/>
      <c r="J3243" s="11"/>
    </row>
    <row r="3244" spans="9:10">
      <c r="I3244" s="11"/>
      <c r="J3244" s="11"/>
    </row>
    <row r="3245" spans="9:10">
      <c r="I3245" s="11"/>
      <c r="J3245" s="11"/>
    </row>
    <row r="3246" spans="9:10">
      <c r="I3246" s="11"/>
      <c r="J3246" s="11"/>
    </row>
    <row r="3247" spans="9:10">
      <c r="I3247" s="11"/>
      <c r="J3247" s="11"/>
    </row>
    <row r="3248" spans="9:10">
      <c r="I3248" s="11"/>
      <c r="J3248" s="11"/>
    </row>
    <row r="3249" spans="9:10">
      <c r="I3249" s="11"/>
      <c r="J3249" s="11"/>
    </row>
    <row r="3250" spans="9:10">
      <c r="I3250" s="11"/>
      <c r="J3250" s="11"/>
    </row>
    <row r="3251" spans="9:10">
      <c r="I3251" s="11"/>
      <c r="J3251" s="11"/>
    </row>
    <row r="3252" spans="9:10">
      <c r="I3252" s="11"/>
      <c r="J3252" s="11"/>
    </row>
    <row r="3253" spans="9:10">
      <c r="I3253" s="11"/>
      <c r="J3253" s="11"/>
    </row>
    <row r="3254" spans="9:10">
      <c r="I3254" s="11"/>
      <c r="J3254" s="11"/>
    </row>
    <row r="3255" spans="9:10">
      <c r="I3255" s="11"/>
      <c r="J3255" s="11"/>
    </row>
    <row r="3256" spans="9:10">
      <c r="I3256" s="11"/>
      <c r="J3256" s="11"/>
    </row>
    <row r="3257" spans="9:10">
      <c r="I3257" s="11"/>
      <c r="J3257" s="11"/>
    </row>
    <row r="3258" spans="9:10">
      <c r="I3258" s="11"/>
      <c r="J3258" s="11"/>
    </row>
    <row r="3259" spans="9:10">
      <c r="I3259" s="11"/>
      <c r="J3259" s="11"/>
    </row>
    <row r="3260" spans="9:10">
      <c r="I3260" s="11"/>
      <c r="J3260" s="11"/>
    </row>
    <row r="3261" spans="9:10">
      <c r="I3261" s="11"/>
      <c r="J3261" s="11"/>
    </row>
    <row r="3262" spans="9:10">
      <c r="I3262" s="11"/>
      <c r="J3262" s="11"/>
    </row>
    <row r="3263" spans="9:10">
      <c r="I3263" s="11"/>
      <c r="J3263" s="11"/>
    </row>
    <row r="3264" spans="9:10">
      <c r="I3264" s="11"/>
      <c r="J3264" s="11"/>
    </row>
    <row r="3265" spans="9:10">
      <c r="I3265" s="11"/>
      <c r="J3265" s="11"/>
    </row>
    <row r="3266" spans="9:10">
      <c r="I3266" s="11"/>
      <c r="J3266" s="11"/>
    </row>
    <row r="3267" spans="9:10">
      <c r="I3267" s="11"/>
      <c r="J3267" s="11"/>
    </row>
    <row r="3268" spans="9:10">
      <c r="I3268" s="11"/>
      <c r="J3268" s="11"/>
    </row>
    <row r="3269" spans="9:10">
      <c r="I3269" s="11"/>
      <c r="J3269" s="11"/>
    </row>
    <row r="3270" spans="9:10">
      <c r="I3270" s="11"/>
      <c r="J3270" s="11"/>
    </row>
    <row r="3271" spans="9:10">
      <c r="I3271" s="11"/>
      <c r="J3271" s="11"/>
    </row>
    <row r="3272" spans="9:10">
      <c r="I3272" s="11"/>
      <c r="J3272" s="11"/>
    </row>
    <row r="3273" spans="9:10">
      <c r="I3273" s="11"/>
      <c r="J3273" s="11"/>
    </row>
    <row r="3274" spans="9:10">
      <c r="I3274" s="11"/>
      <c r="J3274" s="11"/>
    </row>
    <row r="3275" spans="9:10">
      <c r="I3275" s="11"/>
      <c r="J3275" s="11"/>
    </row>
    <row r="3276" spans="9:10">
      <c r="I3276" s="11"/>
      <c r="J3276" s="11"/>
    </row>
    <row r="3277" spans="9:10">
      <c r="I3277" s="11"/>
      <c r="J3277" s="11"/>
    </row>
    <row r="3278" spans="9:10">
      <c r="I3278" s="11"/>
      <c r="J3278" s="11"/>
    </row>
    <row r="3279" spans="9:10">
      <c r="I3279" s="11"/>
      <c r="J3279" s="11"/>
    </row>
    <row r="3280" spans="9:10">
      <c r="I3280" s="11"/>
      <c r="J3280" s="11"/>
    </row>
    <row r="3281" spans="9:10">
      <c r="I3281" s="11"/>
      <c r="J3281" s="11"/>
    </row>
    <row r="3282" spans="9:10">
      <c r="I3282" s="11"/>
      <c r="J3282" s="11"/>
    </row>
    <row r="3283" spans="9:10">
      <c r="I3283" s="11"/>
      <c r="J3283" s="11"/>
    </row>
    <row r="3284" spans="9:10">
      <c r="I3284" s="11"/>
      <c r="J3284" s="11"/>
    </row>
    <row r="3285" spans="9:10">
      <c r="I3285" s="11"/>
      <c r="J3285" s="11"/>
    </row>
    <row r="3286" spans="9:10">
      <c r="I3286" s="11"/>
      <c r="J3286" s="11"/>
    </row>
    <row r="3287" spans="9:10">
      <c r="I3287" s="11"/>
      <c r="J3287" s="11"/>
    </row>
    <row r="3288" spans="9:10">
      <c r="I3288" s="11"/>
      <c r="J3288" s="11"/>
    </row>
    <row r="3289" spans="9:10">
      <c r="I3289" s="11"/>
      <c r="J3289" s="11"/>
    </row>
    <row r="3290" spans="9:10">
      <c r="I3290" s="11"/>
      <c r="J3290" s="11"/>
    </row>
    <row r="3291" spans="9:10">
      <c r="I3291" s="11"/>
      <c r="J3291" s="11"/>
    </row>
    <row r="3292" spans="9:10">
      <c r="I3292" s="11"/>
      <c r="J3292" s="11"/>
    </row>
    <row r="3293" spans="9:10">
      <c r="I3293" s="11"/>
      <c r="J3293" s="11"/>
    </row>
    <row r="3294" spans="9:10">
      <c r="I3294" s="11"/>
      <c r="J3294" s="11"/>
    </row>
    <row r="3295" spans="9:10">
      <c r="I3295" s="11"/>
      <c r="J3295" s="11"/>
    </row>
    <row r="3296" spans="9:10">
      <c r="I3296" s="11"/>
      <c r="J3296" s="11"/>
    </row>
    <row r="3297" spans="9:10">
      <c r="I3297" s="11"/>
      <c r="J3297" s="11"/>
    </row>
    <row r="3298" spans="9:10">
      <c r="I3298" s="11"/>
      <c r="J3298" s="11"/>
    </row>
    <row r="3299" spans="9:10">
      <c r="I3299" s="11"/>
      <c r="J3299" s="11"/>
    </row>
    <row r="3300" spans="9:10">
      <c r="I3300" s="11"/>
      <c r="J3300" s="11"/>
    </row>
    <row r="3301" spans="9:10">
      <c r="I3301" s="11"/>
      <c r="J3301" s="11"/>
    </row>
    <row r="3302" spans="9:10">
      <c r="I3302" s="11"/>
      <c r="J3302" s="11"/>
    </row>
    <row r="3303" spans="9:10">
      <c r="I3303" s="11"/>
      <c r="J3303" s="11"/>
    </row>
    <row r="3304" spans="9:10">
      <c r="I3304" s="11"/>
      <c r="J3304" s="11"/>
    </row>
    <row r="3305" spans="9:10">
      <c r="I3305" s="11"/>
      <c r="J3305" s="11"/>
    </row>
    <row r="3306" spans="9:10">
      <c r="I3306" s="11"/>
      <c r="J3306" s="11"/>
    </row>
    <row r="3307" spans="9:10">
      <c r="I3307" s="11"/>
      <c r="J3307" s="11"/>
    </row>
    <row r="3308" spans="9:10">
      <c r="I3308" s="11"/>
      <c r="J3308" s="11"/>
    </row>
    <row r="3309" spans="9:10">
      <c r="I3309" s="11"/>
      <c r="J3309" s="11"/>
    </row>
    <row r="3310" spans="9:10">
      <c r="I3310" s="11"/>
      <c r="J3310" s="11"/>
    </row>
    <row r="3311" spans="9:10">
      <c r="I3311" s="11"/>
      <c r="J3311" s="11"/>
    </row>
    <row r="3312" spans="9:10">
      <c r="I3312" s="11"/>
      <c r="J3312" s="11"/>
    </row>
    <row r="3313" spans="9:10">
      <c r="I3313" s="11"/>
      <c r="J3313" s="11"/>
    </row>
    <row r="3314" spans="9:10">
      <c r="I3314" s="11"/>
      <c r="J3314" s="11"/>
    </row>
    <row r="3315" spans="9:10">
      <c r="I3315" s="11"/>
      <c r="J3315" s="11"/>
    </row>
    <row r="3316" spans="9:10">
      <c r="I3316" s="11"/>
      <c r="J3316" s="11"/>
    </row>
    <row r="3317" spans="9:10">
      <c r="I3317" s="11"/>
      <c r="J3317" s="11"/>
    </row>
    <row r="3318" spans="9:10">
      <c r="I3318" s="11"/>
      <c r="J3318" s="11"/>
    </row>
    <row r="3319" spans="9:10">
      <c r="I3319" s="11"/>
      <c r="J3319" s="11"/>
    </row>
    <row r="3320" spans="9:10">
      <c r="I3320" s="11"/>
      <c r="J3320" s="11"/>
    </row>
    <row r="3321" spans="9:10">
      <c r="I3321" s="11"/>
      <c r="J3321" s="11"/>
    </row>
    <row r="3322" spans="9:10">
      <c r="I3322" s="11"/>
      <c r="J3322" s="11"/>
    </row>
    <row r="3323" spans="9:10">
      <c r="I3323" s="11"/>
      <c r="J3323" s="11"/>
    </row>
    <row r="3324" spans="9:10">
      <c r="I3324" s="11"/>
      <c r="J3324" s="11"/>
    </row>
    <row r="3325" spans="9:10">
      <c r="I3325" s="11"/>
      <c r="J3325" s="11"/>
    </row>
    <row r="3326" spans="9:10">
      <c r="I3326" s="11"/>
      <c r="J3326" s="11"/>
    </row>
    <row r="3327" spans="9:10">
      <c r="I3327" s="11"/>
      <c r="J3327" s="11"/>
    </row>
    <row r="3328" spans="9:10">
      <c r="I3328" s="11"/>
      <c r="J3328" s="11"/>
    </row>
    <row r="3329" spans="9:10">
      <c r="I3329" s="11"/>
      <c r="J3329" s="11"/>
    </row>
    <row r="3330" spans="9:10">
      <c r="I3330" s="11"/>
      <c r="J3330" s="11"/>
    </row>
    <row r="3331" spans="9:10">
      <c r="I3331" s="11"/>
      <c r="J3331" s="11"/>
    </row>
    <row r="3332" spans="9:10">
      <c r="I3332" s="11"/>
      <c r="J3332" s="11"/>
    </row>
    <row r="3333" spans="9:10">
      <c r="I3333" s="11"/>
      <c r="J3333" s="11"/>
    </row>
    <row r="3334" spans="9:10">
      <c r="I3334" s="11"/>
      <c r="J3334" s="11"/>
    </row>
    <row r="3335" spans="9:10">
      <c r="I3335" s="11"/>
      <c r="J3335" s="11"/>
    </row>
    <row r="3336" spans="9:10">
      <c r="I3336" s="11"/>
      <c r="J3336" s="11"/>
    </row>
    <row r="3337" spans="9:10">
      <c r="I3337" s="11"/>
      <c r="J3337" s="11"/>
    </row>
    <row r="3338" spans="9:10">
      <c r="I3338" s="11"/>
      <c r="J3338" s="11"/>
    </row>
    <row r="3339" spans="9:10">
      <c r="I3339" s="11"/>
      <c r="J3339" s="11"/>
    </row>
    <row r="3340" spans="9:10">
      <c r="I3340" s="11"/>
      <c r="J3340" s="11"/>
    </row>
    <row r="3341" spans="9:10">
      <c r="I3341" s="11"/>
      <c r="J3341" s="11"/>
    </row>
    <row r="3342" spans="9:10">
      <c r="I3342" s="11"/>
      <c r="J3342" s="11"/>
    </row>
    <row r="3343" spans="9:10">
      <c r="I3343" s="11"/>
      <c r="J3343" s="11"/>
    </row>
    <row r="3344" spans="9:10">
      <c r="I3344" s="11"/>
      <c r="J3344" s="11"/>
    </row>
    <row r="3345" spans="9:10">
      <c r="I3345" s="11"/>
      <c r="J3345" s="11"/>
    </row>
    <row r="3346" spans="9:10">
      <c r="I3346" s="11"/>
      <c r="J3346" s="11"/>
    </row>
    <row r="3347" spans="9:10">
      <c r="I3347" s="11"/>
      <c r="J3347" s="11"/>
    </row>
    <row r="3348" spans="9:10">
      <c r="I3348" s="11"/>
      <c r="J3348" s="11"/>
    </row>
    <row r="3349" spans="9:10">
      <c r="I3349" s="11"/>
      <c r="J3349" s="11"/>
    </row>
    <row r="3350" spans="9:10">
      <c r="I3350" s="11"/>
      <c r="J3350" s="11"/>
    </row>
    <row r="3351" spans="9:10">
      <c r="I3351" s="11"/>
      <c r="J3351" s="11"/>
    </row>
    <row r="3352" spans="9:10">
      <c r="I3352" s="11"/>
      <c r="J3352" s="11"/>
    </row>
    <row r="3353" spans="9:10">
      <c r="I3353" s="11"/>
      <c r="J3353" s="11"/>
    </row>
    <row r="3354" spans="9:10">
      <c r="I3354" s="11"/>
      <c r="J3354" s="11"/>
    </row>
    <row r="3355" spans="9:10">
      <c r="I3355" s="11"/>
      <c r="J3355" s="11"/>
    </row>
    <row r="3356" spans="9:10">
      <c r="I3356" s="11"/>
      <c r="J3356" s="11"/>
    </row>
    <row r="3357" spans="9:10">
      <c r="I3357" s="11"/>
      <c r="J3357" s="11"/>
    </row>
    <row r="3358" spans="9:10">
      <c r="I3358" s="11"/>
      <c r="J3358" s="11"/>
    </row>
    <row r="3359" spans="9:10">
      <c r="I3359" s="11"/>
      <c r="J3359" s="11"/>
    </row>
    <row r="3360" spans="9:10">
      <c r="I3360" s="11"/>
      <c r="J3360" s="11"/>
    </row>
    <row r="3361" spans="9:10">
      <c r="I3361" s="11"/>
      <c r="J3361" s="11"/>
    </row>
    <row r="3362" spans="9:10">
      <c r="I3362" s="11"/>
      <c r="J3362" s="11"/>
    </row>
    <row r="3363" spans="9:10">
      <c r="I3363" s="11"/>
      <c r="J3363" s="11"/>
    </row>
    <row r="3364" spans="9:10">
      <c r="I3364" s="11"/>
      <c r="J3364" s="11"/>
    </row>
    <row r="3365" spans="9:10">
      <c r="I3365" s="11"/>
      <c r="J3365" s="11"/>
    </row>
    <row r="3366" spans="9:10">
      <c r="I3366" s="11"/>
      <c r="J3366" s="11"/>
    </row>
    <row r="3367" spans="9:10">
      <c r="I3367" s="11"/>
      <c r="J3367" s="11"/>
    </row>
    <row r="3368" spans="9:10">
      <c r="I3368" s="11"/>
      <c r="J3368" s="11"/>
    </row>
    <row r="3369" spans="9:10">
      <c r="I3369" s="11"/>
      <c r="J3369" s="11"/>
    </row>
    <row r="3370" spans="9:10">
      <c r="I3370" s="11"/>
      <c r="J3370" s="11"/>
    </row>
    <row r="3371" spans="9:10">
      <c r="I3371" s="11"/>
      <c r="J3371" s="11"/>
    </row>
    <row r="3372" spans="9:10">
      <c r="I3372" s="11"/>
      <c r="J3372" s="11"/>
    </row>
    <row r="3373" spans="9:10">
      <c r="I3373" s="11"/>
      <c r="J3373" s="11"/>
    </row>
    <row r="3374" spans="9:10">
      <c r="I3374" s="11"/>
      <c r="J3374" s="11"/>
    </row>
    <row r="3375" spans="9:10">
      <c r="I3375" s="11"/>
      <c r="J3375" s="11"/>
    </row>
  </sheetData>
  <protectedRanges>
    <protectedRange sqref="B3:E250" name="продукты"/>
    <protectedRange sqref="I7" name="цена кВтч"/>
    <protectedRange sqref="I4" name="ЗП"/>
  </protectedRanges>
  <mergeCells count="4">
    <mergeCell ref="I3:J3"/>
    <mergeCell ref="I4:J4"/>
    <mergeCell ref="I6:J6"/>
    <mergeCell ref="I7:J7"/>
  </mergeCells>
  <dataValidations count="2">
    <dataValidation type="list" allowBlank="1" showInputMessage="1" showErrorMessage="1" sqref="G3">
      <formula1>INDIRECT("УТ_Продукты[название]")</formula1>
    </dataValidation>
    <dataValidation type="list" allowBlank="1" showInputMessage="1" showErrorMessage="1" sqref="E3:E250">
      <formula1>INDIRECT("УТ_единицы_измерения[ед.изм.]")</formula1>
    </dataValidation>
  </dataValidations>
  <pageMargins left="0.7" right="0.7" top="0.75" bottom="0.75" header="0.3" footer="0.3"/>
  <pageSetup paperSize="9" orientation="portrait" r:id="rId1"/>
  <tableParts count="3">
    <tablePart r:id="rId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showRowColHeaders="0" workbookViewId="0">
      <selection activeCell="B3" sqref="B3"/>
    </sheetView>
  </sheetViews>
  <sheetFormatPr defaultRowHeight="15"/>
  <cols>
    <col min="1" max="1" width="9.140625" style="33"/>
    <col min="2" max="2" width="59.7109375" customWidth="1"/>
    <col min="3" max="3" width="12.5703125" customWidth="1"/>
    <col min="4" max="4" width="11.140625" customWidth="1"/>
    <col min="5" max="5" width="12.42578125" customWidth="1"/>
  </cols>
  <sheetData>
    <row r="1" spans="1:7" ht="24" customHeight="1">
      <c r="A1" s="32"/>
      <c r="B1" s="11"/>
      <c r="C1" s="11"/>
      <c r="D1" s="52"/>
      <c r="E1" s="52"/>
      <c r="F1" s="52"/>
      <c r="G1" s="11"/>
    </row>
    <row r="2" spans="1:7" ht="36.75" customHeight="1">
      <c r="A2" s="32"/>
      <c r="B2" s="1" t="s">
        <v>1</v>
      </c>
      <c r="C2" s="1" t="s">
        <v>18</v>
      </c>
      <c r="D2" s="1" t="s">
        <v>17</v>
      </c>
      <c r="E2" s="1" t="s">
        <v>19</v>
      </c>
      <c r="F2" s="1" t="s">
        <v>20</v>
      </c>
      <c r="G2" s="11"/>
    </row>
    <row r="3" spans="1:7">
      <c r="A3" s="32">
        <v>1</v>
      </c>
      <c r="B3" s="18">
        <f>INDEX(Техтарты!$B$1:$B$1700,(ROW()-3)*17+3,1)</f>
        <v>0</v>
      </c>
      <c r="C3" s="14">
        <f>INDEX(Техтарты!$H$1:$H$1700,(ROW()-3)*17+15,1)</f>
        <v>0</v>
      </c>
      <c r="D3" s="14">
        <f>INDEX(Техтарты!$H$1:$H$1700,(ROW()-3)*17+16,1)</f>
        <v>0</v>
      </c>
      <c r="E3" s="14">
        <f>INDEX(Техтарты!$H$1:$H$1700,(ROW()-3)*17+17,1)</f>
        <v>0</v>
      </c>
      <c r="F3" s="15">
        <f t="shared" ref="F3:F34" si="0">IFERROR(C3+D3+E3,"")</f>
        <v>0</v>
      </c>
      <c r="G3" s="11"/>
    </row>
    <row r="4" spans="1:7">
      <c r="A4" s="32">
        <v>2</v>
      </c>
      <c r="B4" s="18">
        <f>INDEX(Техтарты!$B$1:$B$1700,(ROW()-3)*17+3,1)</f>
        <v>0</v>
      </c>
      <c r="C4" s="14">
        <f>INDEX(Техтарты!$H$1:$H$1700,(ROW()-3)*17+15,1)</f>
        <v>0</v>
      </c>
      <c r="D4" s="14">
        <f>INDEX(Техтарты!$H$1:$H$1700,(ROW()-3)*17+16,1)</f>
        <v>0</v>
      </c>
      <c r="E4" s="14">
        <f>INDEX(Техтарты!$H$1:$H$1700,(ROW()-3)*17+17,1)</f>
        <v>0</v>
      </c>
      <c r="F4" s="15">
        <f t="shared" si="0"/>
        <v>0</v>
      </c>
      <c r="G4" s="11"/>
    </row>
    <row r="5" spans="1:7">
      <c r="A5" s="32">
        <v>3</v>
      </c>
      <c r="B5" s="18">
        <f>INDEX(Техтарты!$B$1:$B$1700,(ROW()-3)*17+3,1)</f>
        <v>0</v>
      </c>
      <c r="C5" s="14">
        <f>INDEX(Техтарты!$H$1:$H$1700,(ROW()-3)*17+15,1)</f>
        <v>0</v>
      </c>
      <c r="D5" s="14">
        <f>INDEX(Техтарты!$H$1:$H$1700,(ROW()-3)*17+16,1)</f>
        <v>0</v>
      </c>
      <c r="E5" s="14">
        <f>INDEX(Техтарты!$H$1:$H$1700,(ROW()-3)*17+17,1)</f>
        <v>0</v>
      </c>
      <c r="F5" s="15">
        <f t="shared" si="0"/>
        <v>0</v>
      </c>
      <c r="G5" s="11"/>
    </row>
    <row r="6" spans="1:7">
      <c r="A6" s="32">
        <v>4</v>
      </c>
      <c r="B6" s="18">
        <f>INDEX(Техтарты!$B$1:$B$1700,(ROW()-3)*17+3,1)</f>
        <v>0</v>
      </c>
      <c r="C6" s="14">
        <f>INDEX(Техтарты!$H$1:$H$1700,(ROW()-3)*17+15,1)</f>
        <v>0</v>
      </c>
      <c r="D6" s="14">
        <f>INDEX(Техтарты!$H$1:$H$1700,(ROW()-3)*17+16,1)</f>
        <v>0</v>
      </c>
      <c r="E6" s="14">
        <f>INDEX(Техтарты!$H$1:$H$1700,(ROW()-3)*17+17,1)</f>
        <v>0</v>
      </c>
      <c r="F6" s="15">
        <f t="shared" si="0"/>
        <v>0</v>
      </c>
      <c r="G6" s="11"/>
    </row>
    <row r="7" spans="1:7">
      <c r="A7" s="32">
        <v>5</v>
      </c>
      <c r="B7" s="18">
        <f>INDEX(Техтарты!$B$1:$B$1700,(ROW()-3)*17+3,1)</f>
        <v>0</v>
      </c>
      <c r="C7" s="14">
        <f>INDEX(Техтарты!$H$1:$H$1700,(ROW()-3)*17+15,1)</f>
        <v>0</v>
      </c>
      <c r="D7" s="14">
        <f>INDEX(Техтарты!$H$1:$H$1700,(ROW()-3)*17+16,1)</f>
        <v>0</v>
      </c>
      <c r="E7" s="14">
        <f>INDEX(Техтарты!$H$1:$H$1700,(ROW()-3)*17+17,1)</f>
        <v>0</v>
      </c>
      <c r="F7" s="15">
        <f t="shared" si="0"/>
        <v>0</v>
      </c>
      <c r="G7" s="11"/>
    </row>
    <row r="8" spans="1:7">
      <c r="A8" s="32">
        <v>6</v>
      </c>
      <c r="B8" s="18">
        <f>INDEX(Техтарты!$B$1:$B$1700,(ROW()-3)*17+3,1)</f>
        <v>0</v>
      </c>
      <c r="C8" s="14">
        <f>INDEX(Техтарты!$H$1:$H$1700,(ROW()-3)*17+15,1)</f>
        <v>0</v>
      </c>
      <c r="D8" s="14">
        <f>INDEX(Техтарты!$H$1:$H$1700,(ROW()-3)*17+16,1)</f>
        <v>0</v>
      </c>
      <c r="E8" s="14">
        <f>INDEX(Техтарты!$H$1:$H$1700,(ROW()-3)*17+17,1)</f>
        <v>0</v>
      </c>
      <c r="F8" s="15">
        <f t="shared" si="0"/>
        <v>0</v>
      </c>
      <c r="G8" s="11"/>
    </row>
    <row r="9" spans="1:7">
      <c r="A9" s="32">
        <v>7</v>
      </c>
      <c r="B9" s="18">
        <f>INDEX(Техтарты!$B$1:$B$1700,(ROW()-3)*17+3,1)</f>
        <v>0</v>
      </c>
      <c r="C9" s="14">
        <f>INDEX(Техтарты!$H$1:$H$1700,(ROW()-3)*17+15,1)</f>
        <v>0</v>
      </c>
      <c r="D9" s="14">
        <f>INDEX(Техтарты!$H$1:$H$1700,(ROW()-3)*17+16,1)</f>
        <v>0</v>
      </c>
      <c r="E9" s="14">
        <f>INDEX(Техтарты!$H$1:$H$1700,(ROW()-3)*17+17,1)</f>
        <v>0</v>
      </c>
      <c r="F9" s="15">
        <f t="shared" si="0"/>
        <v>0</v>
      </c>
      <c r="G9" s="11"/>
    </row>
    <row r="10" spans="1:7">
      <c r="A10" s="32">
        <v>8</v>
      </c>
      <c r="B10" s="18">
        <f>INDEX(Техтарты!$B$1:$B$1700,(ROW()-3)*17+3,1)</f>
        <v>0</v>
      </c>
      <c r="C10" s="14">
        <f>INDEX(Техтарты!$H$1:$H$1700,(ROW()-3)*17+15,1)</f>
        <v>0</v>
      </c>
      <c r="D10" s="14">
        <f>INDEX(Техтарты!$H$1:$H$1700,(ROW()-3)*17+16,1)</f>
        <v>0</v>
      </c>
      <c r="E10" s="14">
        <f>INDEX(Техтарты!$H$1:$H$1700,(ROW()-3)*17+17,1)</f>
        <v>0</v>
      </c>
      <c r="F10" s="15">
        <f t="shared" si="0"/>
        <v>0</v>
      </c>
      <c r="G10" s="11"/>
    </row>
    <row r="11" spans="1:7">
      <c r="A11" s="32">
        <v>9</v>
      </c>
      <c r="B11" s="18">
        <f>INDEX(Техтарты!$B$1:$B$1700,(ROW()-3)*17+3,1)</f>
        <v>0</v>
      </c>
      <c r="C11" s="14">
        <f>INDEX(Техтарты!$H$1:$H$1700,(ROW()-3)*17+15,1)</f>
        <v>0</v>
      </c>
      <c r="D11" s="14">
        <f>INDEX(Техтарты!$H$1:$H$1700,(ROW()-3)*17+16,1)</f>
        <v>0</v>
      </c>
      <c r="E11" s="14">
        <f>INDEX(Техтарты!$H$1:$H$1700,(ROW()-3)*17+17,1)</f>
        <v>0</v>
      </c>
      <c r="F11" s="15">
        <f t="shared" si="0"/>
        <v>0</v>
      </c>
      <c r="G11" s="11"/>
    </row>
    <row r="12" spans="1:7">
      <c r="A12" s="32">
        <v>10</v>
      </c>
      <c r="B12" s="18">
        <f>INDEX(Техтарты!$B$1:$B$1700,(ROW()-3)*17+3,1)</f>
        <v>0</v>
      </c>
      <c r="C12" s="14">
        <f>INDEX(Техтарты!$H$1:$H$1700,(ROW()-3)*17+15,1)</f>
        <v>0</v>
      </c>
      <c r="D12" s="14">
        <f>INDEX(Техтарты!$H$1:$H$1700,(ROW()-3)*17+16,1)</f>
        <v>0</v>
      </c>
      <c r="E12" s="14">
        <f>INDEX(Техтарты!$H$1:$H$1700,(ROW()-3)*17+17,1)</f>
        <v>0</v>
      </c>
      <c r="F12" s="15">
        <f t="shared" si="0"/>
        <v>0</v>
      </c>
      <c r="G12" s="11"/>
    </row>
    <row r="13" spans="1:7">
      <c r="A13" s="32">
        <v>11</v>
      </c>
      <c r="B13" s="18">
        <f>INDEX(Техтарты!$B$1:$B$1700,(ROW()-3)*17+3,1)</f>
        <v>0</v>
      </c>
      <c r="C13" s="14">
        <f>INDEX(Техтарты!$H$1:$H$1700,(ROW()-3)*17+15,1)</f>
        <v>0</v>
      </c>
      <c r="D13" s="14">
        <f>INDEX(Техтарты!$H$1:$H$1700,(ROW()-3)*17+16,1)</f>
        <v>0</v>
      </c>
      <c r="E13" s="14">
        <f>INDEX(Техтарты!$H$1:$H$1700,(ROW()-3)*17+17,1)</f>
        <v>0</v>
      </c>
      <c r="F13" s="15">
        <f t="shared" si="0"/>
        <v>0</v>
      </c>
      <c r="G13" s="11"/>
    </row>
    <row r="14" spans="1:7">
      <c r="A14" s="32">
        <v>12</v>
      </c>
      <c r="B14" s="18">
        <f>INDEX(Техтарты!$B$1:$B$1700,(ROW()-3)*17+3,1)</f>
        <v>0</v>
      </c>
      <c r="C14" s="14">
        <f>INDEX(Техтарты!$H$1:$H$1700,(ROW()-3)*17+15,1)</f>
        <v>0</v>
      </c>
      <c r="D14" s="14">
        <f>INDEX(Техтарты!$H$1:$H$1700,(ROW()-3)*17+16,1)</f>
        <v>0</v>
      </c>
      <c r="E14" s="14">
        <f>INDEX(Техтарты!$H$1:$H$1700,(ROW()-3)*17+17,1)</f>
        <v>0</v>
      </c>
      <c r="F14" s="15">
        <f t="shared" si="0"/>
        <v>0</v>
      </c>
      <c r="G14" s="11"/>
    </row>
    <row r="15" spans="1:7">
      <c r="A15" s="32">
        <v>13</v>
      </c>
      <c r="B15" s="18">
        <f>INDEX(Техтарты!$B$1:$B$1700,(ROW()-3)*17+3,1)</f>
        <v>0</v>
      </c>
      <c r="C15" s="14">
        <f>INDEX(Техтарты!$H$1:$H$1700,(ROW()-3)*17+15,1)</f>
        <v>0</v>
      </c>
      <c r="D15" s="14">
        <f>INDEX(Техтарты!$H$1:$H$1700,(ROW()-3)*17+16,1)</f>
        <v>0</v>
      </c>
      <c r="E15" s="14">
        <f>INDEX(Техтарты!$H$1:$H$1700,(ROW()-3)*17+17,1)</f>
        <v>0</v>
      </c>
      <c r="F15" s="15">
        <f t="shared" si="0"/>
        <v>0</v>
      </c>
      <c r="G15" s="11"/>
    </row>
    <row r="16" spans="1:7">
      <c r="A16" s="32">
        <v>14</v>
      </c>
      <c r="B16" s="18">
        <f>INDEX(Техтарты!$B$1:$B$1700,(ROW()-3)*17+3,1)</f>
        <v>0</v>
      </c>
      <c r="C16" s="14">
        <f>INDEX(Техтарты!$H$1:$H$1700,(ROW()-3)*17+15,1)</f>
        <v>0</v>
      </c>
      <c r="D16" s="14">
        <f>INDEX(Техтарты!$H$1:$H$1700,(ROW()-3)*17+16,1)</f>
        <v>0</v>
      </c>
      <c r="E16" s="14">
        <f>INDEX(Техтарты!$H$1:$H$1700,(ROW()-3)*17+17,1)</f>
        <v>0</v>
      </c>
      <c r="F16" s="15">
        <f t="shared" si="0"/>
        <v>0</v>
      </c>
      <c r="G16" s="11"/>
    </row>
    <row r="17" spans="1:7">
      <c r="A17" s="32">
        <v>15</v>
      </c>
      <c r="B17" s="18">
        <f>INDEX(Техтарты!$B$1:$B$1700,(ROW()-3)*17+3,1)</f>
        <v>0</v>
      </c>
      <c r="C17" s="14">
        <f>INDEX(Техтарты!$H$1:$H$1700,(ROW()-3)*17+15,1)</f>
        <v>0</v>
      </c>
      <c r="D17" s="14">
        <f>INDEX(Техтарты!$H$1:$H$1700,(ROW()-3)*17+16,1)</f>
        <v>0</v>
      </c>
      <c r="E17" s="14">
        <f>INDEX(Техтарты!$H$1:$H$1700,(ROW()-3)*17+17,1)</f>
        <v>0</v>
      </c>
      <c r="F17" s="15">
        <f t="shared" si="0"/>
        <v>0</v>
      </c>
      <c r="G17" s="11"/>
    </row>
    <row r="18" spans="1:7">
      <c r="A18" s="32">
        <v>16</v>
      </c>
      <c r="B18" s="18">
        <f>INDEX(Техтарты!$B$1:$B$1700,(ROW()-3)*17+3,1)</f>
        <v>0</v>
      </c>
      <c r="C18" s="14">
        <f>INDEX(Техтарты!$H$1:$H$1700,(ROW()-3)*17+15,1)</f>
        <v>0</v>
      </c>
      <c r="D18" s="14">
        <f>INDEX(Техтарты!$H$1:$H$1700,(ROW()-3)*17+16,1)</f>
        <v>0</v>
      </c>
      <c r="E18" s="14">
        <f>INDEX(Техтарты!$H$1:$H$1700,(ROW()-3)*17+17,1)</f>
        <v>0</v>
      </c>
      <c r="F18" s="15">
        <f t="shared" si="0"/>
        <v>0</v>
      </c>
      <c r="G18" s="11"/>
    </row>
    <row r="19" spans="1:7">
      <c r="A19" s="32">
        <v>17</v>
      </c>
      <c r="B19" s="18">
        <f>INDEX(Техтарты!$B$1:$B$1700,(ROW()-3)*17+3,1)</f>
        <v>0</v>
      </c>
      <c r="C19" s="14">
        <f>INDEX(Техтарты!$H$1:$H$1700,(ROW()-3)*17+15,1)</f>
        <v>0</v>
      </c>
      <c r="D19" s="14">
        <f>INDEX(Техтарты!$H$1:$H$1700,(ROW()-3)*17+16,1)</f>
        <v>0</v>
      </c>
      <c r="E19" s="14">
        <f>INDEX(Техтарты!$H$1:$H$1700,(ROW()-3)*17+17,1)</f>
        <v>0</v>
      </c>
      <c r="F19" s="15">
        <f t="shared" si="0"/>
        <v>0</v>
      </c>
      <c r="G19" s="11"/>
    </row>
    <row r="20" spans="1:7">
      <c r="A20" s="32">
        <v>18</v>
      </c>
      <c r="B20" s="18">
        <f>INDEX(Техтарты!$B$1:$B$1700,(ROW()-3)*17+3,1)</f>
        <v>0</v>
      </c>
      <c r="C20" s="14">
        <f>INDEX(Техтарты!$H$1:$H$1700,(ROW()-3)*17+15,1)</f>
        <v>0</v>
      </c>
      <c r="D20" s="14">
        <f>INDEX(Техтарты!$H$1:$H$1700,(ROW()-3)*17+16,1)</f>
        <v>0</v>
      </c>
      <c r="E20" s="14">
        <f>INDEX(Техтарты!$H$1:$H$1700,(ROW()-3)*17+17,1)</f>
        <v>0</v>
      </c>
      <c r="F20" s="15">
        <f t="shared" si="0"/>
        <v>0</v>
      </c>
      <c r="G20" s="11"/>
    </row>
    <row r="21" spans="1:7">
      <c r="A21" s="32">
        <v>19</v>
      </c>
      <c r="B21" s="18">
        <f>INDEX(Техтарты!$B$1:$B$1700,(ROW()-3)*17+3,1)</f>
        <v>0</v>
      </c>
      <c r="C21" s="14">
        <f>INDEX(Техтарты!$H$1:$H$1700,(ROW()-3)*17+15,1)</f>
        <v>0</v>
      </c>
      <c r="D21" s="14">
        <f>INDEX(Техтарты!$H$1:$H$1700,(ROW()-3)*17+16,1)</f>
        <v>0</v>
      </c>
      <c r="E21" s="14">
        <f>INDEX(Техтарты!$H$1:$H$1700,(ROW()-3)*17+17,1)</f>
        <v>0</v>
      </c>
      <c r="F21" s="15">
        <f t="shared" si="0"/>
        <v>0</v>
      </c>
      <c r="G21" s="11"/>
    </row>
    <row r="22" spans="1:7">
      <c r="A22" s="32">
        <v>20</v>
      </c>
      <c r="B22" s="18">
        <f>INDEX(Техтарты!$B$1:$B$1700,(ROW()-3)*17+3,1)</f>
        <v>0</v>
      </c>
      <c r="C22" s="14">
        <f>INDEX(Техтарты!$H$1:$H$1700,(ROW()-3)*17+15,1)</f>
        <v>0</v>
      </c>
      <c r="D22" s="14">
        <f>INDEX(Техтарты!$H$1:$H$1700,(ROW()-3)*17+16,1)</f>
        <v>0</v>
      </c>
      <c r="E22" s="14">
        <f>INDEX(Техтарты!$H$1:$H$1700,(ROW()-3)*17+17,1)</f>
        <v>0</v>
      </c>
      <c r="F22" s="15">
        <f t="shared" si="0"/>
        <v>0</v>
      </c>
      <c r="G22" s="11"/>
    </row>
    <row r="23" spans="1:7">
      <c r="A23" s="32">
        <v>21</v>
      </c>
      <c r="B23" s="18">
        <f>INDEX(Техтарты!$B$1:$B$1700,(ROW()-3)*17+3,1)</f>
        <v>0</v>
      </c>
      <c r="C23" s="14">
        <f>INDEX(Техтарты!$H$1:$H$1700,(ROW()-3)*17+15,1)</f>
        <v>0</v>
      </c>
      <c r="D23" s="14">
        <f>INDEX(Техтарты!$H$1:$H$1700,(ROW()-3)*17+16,1)</f>
        <v>0</v>
      </c>
      <c r="E23" s="14">
        <f>INDEX(Техтарты!$H$1:$H$1700,(ROW()-3)*17+17,1)</f>
        <v>0</v>
      </c>
      <c r="F23" s="15">
        <f t="shared" si="0"/>
        <v>0</v>
      </c>
      <c r="G23" s="11"/>
    </row>
    <row r="24" spans="1:7">
      <c r="A24" s="32">
        <v>22</v>
      </c>
      <c r="B24" s="18">
        <f>INDEX(Техтарты!$B$1:$B$1700,(ROW()-3)*17+3,1)</f>
        <v>0</v>
      </c>
      <c r="C24" s="14">
        <f>INDEX(Техтарты!$H$1:$H$1700,(ROW()-3)*17+15,1)</f>
        <v>0</v>
      </c>
      <c r="D24" s="14">
        <f>INDEX(Техтарты!$H$1:$H$1700,(ROW()-3)*17+16,1)</f>
        <v>0</v>
      </c>
      <c r="E24" s="14">
        <f>INDEX(Техтарты!$H$1:$H$1700,(ROW()-3)*17+17,1)</f>
        <v>0</v>
      </c>
      <c r="F24" s="15">
        <f t="shared" si="0"/>
        <v>0</v>
      </c>
      <c r="G24" s="11"/>
    </row>
    <row r="25" spans="1:7">
      <c r="A25" s="32">
        <v>23</v>
      </c>
      <c r="B25" s="18">
        <f>INDEX(Техтарты!$B$1:$B$1700,(ROW()-3)*17+3,1)</f>
        <v>0</v>
      </c>
      <c r="C25" s="14">
        <f>INDEX(Техтарты!$H$1:$H$1700,(ROW()-3)*17+15,1)</f>
        <v>0</v>
      </c>
      <c r="D25" s="14">
        <f>INDEX(Техтарты!$H$1:$H$1700,(ROW()-3)*17+16,1)</f>
        <v>0</v>
      </c>
      <c r="E25" s="14">
        <f>INDEX(Техтарты!$H$1:$H$1700,(ROW()-3)*17+17,1)</f>
        <v>0</v>
      </c>
      <c r="F25" s="15">
        <f t="shared" si="0"/>
        <v>0</v>
      </c>
      <c r="G25" s="11"/>
    </row>
    <row r="26" spans="1:7">
      <c r="A26" s="32">
        <v>24</v>
      </c>
      <c r="B26" s="18">
        <f>INDEX(Техтарты!$B$1:$B$1700,(ROW()-3)*17+3,1)</f>
        <v>0</v>
      </c>
      <c r="C26" s="14">
        <f>INDEX(Техтарты!$H$1:$H$1700,(ROW()-3)*17+15,1)</f>
        <v>0</v>
      </c>
      <c r="D26" s="14">
        <f>INDEX(Техтарты!$H$1:$H$1700,(ROW()-3)*17+16,1)</f>
        <v>0</v>
      </c>
      <c r="E26" s="14">
        <f>INDEX(Техтарты!$H$1:$H$1700,(ROW()-3)*17+17,1)</f>
        <v>0</v>
      </c>
      <c r="F26" s="15">
        <f t="shared" si="0"/>
        <v>0</v>
      </c>
      <c r="G26" s="11"/>
    </row>
    <row r="27" spans="1:7">
      <c r="A27" s="32">
        <v>25</v>
      </c>
      <c r="B27" s="18">
        <f>INDEX(Техтарты!$B$1:$B$1700,(ROW()-3)*17+3,1)</f>
        <v>0</v>
      </c>
      <c r="C27" s="14">
        <f>INDEX(Техтарты!$H$1:$H$1700,(ROW()-3)*17+15,1)</f>
        <v>0</v>
      </c>
      <c r="D27" s="14">
        <f>INDEX(Техтарты!$H$1:$H$1700,(ROW()-3)*17+16,1)</f>
        <v>0</v>
      </c>
      <c r="E27" s="14">
        <f>INDEX(Техтарты!$H$1:$H$1700,(ROW()-3)*17+17,1)</f>
        <v>0</v>
      </c>
      <c r="F27" s="15">
        <f t="shared" si="0"/>
        <v>0</v>
      </c>
      <c r="G27" s="11"/>
    </row>
    <row r="28" spans="1:7">
      <c r="A28" s="32">
        <v>26</v>
      </c>
      <c r="B28" s="18">
        <f>INDEX(Техтарты!$B$1:$B$1700,(ROW()-3)*17+3,1)</f>
        <v>0</v>
      </c>
      <c r="C28" s="14">
        <f>INDEX(Техтарты!$H$1:$H$1700,(ROW()-3)*17+15,1)</f>
        <v>0</v>
      </c>
      <c r="D28" s="14">
        <f>INDEX(Техтарты!$H$1:$H$1700,(ROW()-3)*17+16,1)</f>
        <v>0</v>
      </c>
      <c r="E28" s="14">
        <f>INDEX(Техтарты!$H$1:$H$1700,(ROW()-3)*17+17,1)</f>
        <v>0</v>
      </c>
      <c r="F28" s="15">
        <f t="shared" si="0"/>
        <v>0</v>
      </c>
      <c r="G28" s="11"/>
    </row>
    <row r="29" spans="1:7">
      <c r="A29" s="32">
        <v>27</v>
      </c>
      <c r="B29" s="18">
        <f>INDEX(Техтарты!$B$1:$B$1700,(ROW()-3)*17+3,1)</f>
        <v>0</v>
      </c>
      <c r="C29" s="14">
        <f>INDEX(Техтарты!$H$1:$H$1700,(ROW()-3)*17+15,1)</f>
        <v>0</v>
      </c>
      <c r="D29" s="14">
        <f>INDEX(Техтарты!$H$1:$H$1700,(ROW()-3)*17+16,1)</f>
        <v>0</v>
      </c>
      <c r="E29" s="14">
        <f>INDEX(Техтарты!$H$1:$H$1700,(ROW()-3)*17+17,1)</f>
        <v>0</v>
      </c>
      <c r="F29" s="15">
        <f t="shared" si="0"/>
        <v>0</v>
      </c>
      <c r="G29" s="11"/>
    </row>
    <row r="30" spans="1:7">
      <c r="A30" s="32">
        <v>28</v>
      </c>
      <c r="B30" s="18">
        <f>INDEX(Техтарты!$B$1:$B$1700,(ROW()-3)*17+3,1)</f>
        <v>0</v>
      </c>
      <c r="C30" s="14">
        <f>INDEX(Техтарты!$H$1:$H$1700,(ROW()-3)*17+15,1)</f>
        <v>0</v>
      </c>
      <c r="D30" s="14">
        <f>INDEX(Техтарты!$H$1:$H$1700,(ROW()-3)*17+16,1)</f>
        <v>0</v>
      </c>
      <c r="E30" s="14">
        <f>INDEX(Техтарты!$H$1:$H$1700,(ROW()-3)*17+17,1)</f>
        <v>0</v>
      </c>
      <c r="F30" s="15">
        <f t="shared" si="0"/>
        <v>0</v>
      </c>
      <c r="G30" s="11"/>
    </row>
    <row r="31" spans="1:7">
      <c r="A31" s="32">
        <v>29</v>
      </c>
      <c r="B31" s="18">
        <f>INDEX(Техтарты!$B$1:$B$1700,(ROW()-3)*17+3,1)</f>
        <v>0</v>
      </c>
      <c r="C31" s="14">
        <f>INDEX(Техтарты!$H$1:$H$1700,(ROW()-3)*17+15,1)</f>
        <v>0</v>
      </c>
      <c r="D31" s="14">
        <f>INDEX(Техтарты!$H$1:$H$1700,(ROW()-3)*17+16,1)</f>
        <v>0</v>
      </c>
      <c r="E31" s="14">
        <f>INDEX(Техтарты!$H$1:$H$1700,(ROW()-3)*17+17,1)</f>
        <v>0</v>
      </c>
      <c r="F31" s="15">
        <f t="shared" si="0"/>
        <v>0</v>
      </c>
      <c r="G31" s="11"/>
    </row>
    <row r="32" spans="1:7">
      <c r="A32" s="32">
        <v>30</v>
      </c>
      <c r="B32" s="18">
        <f>INDEX(Техтарты!$B$1:$B$1700,(ROW()-3)*17+3,1)</f>
        <v>0</v>
      </c>
      <c r="C32" s="14">
        <f>INDEX(Техтарты!$H$1:$H$1700,(ROW()-3)*17+15,1)</f>
        <v>0</v>
      </c>
      <c r="D32" s="14">
        <f>INDEX(Техтарты!$H$1:$H$1700,(ROW()-3)*17+16,1)</f>
        <v>0</v>
      </c>
      <c r="E32" s="14">
        <f>INDEX(Техтарты!$H$1:$H$1700,(ROW()-3)*17+17,1)</f>
        <v>0</v>
      </c>
      <c r="F32" s="15">
        <f t="shared" si="0"/>
        <v>0</v>
      </c>
      <c r="G32" s="11"/>
    </row>
    <row r="33" spans="1:7">
      <c r="A33" s="32">
        <v>31</v>
      </c>
      <c r="B33" s="18">
        <f>INDEX(Техтарты!$B$1:$B$1700,(ROW()-3)*17+3,1)</f>
        <v>0</v>
      </c>
      <c r="C33" s="14">
        <f>INDEX(Техтарты!$H$1:$H$1700,(ROW()-3)*17+15,1)</f>
        <v>0</v>
      </c>
      <c r="D33" s="14">
        <f>INDEX(Техтарты!$H$1:$H$1700,(ROW()-3)*17+16,1)</f>
        <v>0</v>
      </c>
      <c r="E33" s="14">
        <f>INDEX(Техтарты!$H$1:$H$1700,(ROW()-3)*17+17,1)</f>
        <v>0</v>
      </c>
      <c r="F33" s="15">
        <f t="shared" si="0"/>
        <v>0</v>
      </c>
      <c r="G33" s="11"/>
    </row>
    <row r="34" spans="1:7">
      <c r="A34" s="32">
        <v>32</v>
      </c>
      <c r="B34" s="18">
        <f>INDEX(Техтарты!$B$1:$B$1700,(ROW()-3)*17+3,1)</f>
        <v>0</v>
      </c>
      <c r="C34" s="14">
        <f>INDEX(Техтарты!$H$1:$H$1700,(ROW()-3)*17+15,1)</f>
        <v>0</v>
      </c>
      <c r="D34" s="14">
        <f>INDEX(Техтарты!$H$1:$H$1700,(ROW()-3)*17+16,1)</f>
        <v>0</v>
      </c>
      <c r="E34" s="14">
        <f>INDEX(Техтарты!$H$1:$H$1700,(ROW()-3)*17+17,1)</f>
        <v>0</v>
      </c>
      <c r="F34" s="15">
        <f t="shared" si="0"/>
        <v>0</v>
      </c>
      <c r="G34" s="11"/>
    </row>
    <row r="35" spans="1:7">
      <c r="A35" s="32">
        <v>33</v>
      </c>
      <c r="B35" s="18">
        <f>INDEX(Техтарты!$B$1:$B$1700,(ROW()-3)*17+3,1)</f>
        <v>0</v>
      </c>
      <c r="C35" s="14">
        <f>INDEX(Техтарты!$H$1:$H$1700,(ROW()-3)*17+15,1)</f>
        <v>0</v>
      </c>
      <c r="D35" s="14">
        <f>INDEX(Техтарты!$H$1:$H$1700,(ROW()-3)*17+16,1)</f>
        <v>0</v>
      </c>
      <c r="E35" s="14">
        <f>INDEX(Техтарты!$H$1:$H$1700,(ROW()-3)*17+17,1)</f>
        <v>0</v>
      </c>
      <c r="F35" s="15">
        <f t="shared" ref="F35:F66" si="1">IFERROR(C35+D35+E35,"")</f>
        <v>0</v>
      </c>
      <c r="G35" s="11"/>
    </row>
    <row r="36" spans="1:7">
      <c r="A36" s="32">
        <v>34</v>
      </c>
      <c r="B36" s="18">
        <f>INDEX(Техтарты!$B$1:$B$1700,(ROW()-3)*17+3,1)</f>
        <v>0</v>
      </c>
      <c r="C36" s="14">
        <f>INDEX(Техтарты!$H$1:$H$1700,(ROW()-3)*17+15,1)</f>
        <v>0</v>
      </c>
      <c r="D36" s="14">
        <f>INDEX(Техтарты!$H$1:$H$1700,(ROW()-3)*17+16,1)</f>
        <v>0</v>
      </c>
      <c r="E36" s="14">
        <f>INDEX(Техтарты!$H$1:$H$1700,(ROW()-3)*17+17,1)</f>
        <v>0</v>
      </c>
      <c r="F36" s="15">
        <f t="shared" si="1"/>
        <v>0</v>
      </c>
      <c r="G36" s="11"/>
    </row>
    <row r="37" spans="1:7">
      <c r="A37" s="32">
        <v>35</v>
      </c>
      <c r="B37" s="18">
        <f>INDEX(Техтарты!$B$1:$B$1700,(ROW()-3)*17+3,1)</f>
        <v>0</v>
      </c>
      <c r="C37" s="14">
        <f>INDEX(Техтарты!$H$1:$H$1700,(ROW()-3)*17+15,1)</f>
        <v>0</v>
      </c>
      <c r="D37" s="14">
        <f>INDEX(Техтарты!$H$1:$H$1700,(ROW()-3)*17+16,1)</f>
        <v>0</v>
      </c>
      <c r="E37" s="14">
        <f>INDEX(Техтарты!$H$1:$H$1700,(ROW()-3)*17+17,1)</f>
        <v>0</v>
      </c>
      <c r="F37" s="15">
        <f t="shared" si="1"/>
        <v>0</v>
      </c>
      <c r="G37" s="11"/>
    </row>
    <row r="38" spans="1:7">
      <c r="A38" s="32">
        <v>36</v>
      </c>
      <c r="B38" s="18">
        <f>INDEX(Техтарты!$B$1:$B$1700,(ROW()-3)*17+3,1)</f>
        <v>0</v>
      </c>
      <c r="C38" s="14">
        <f>INDEX(Техтарты!$H$1:$H$1700,(ROW()-3)*17+15,1)</f>
        <v>0</v>
      </c>
      <c r="D38" s="14">
        <f>INDEX(Техтарты!$H$1:$H$1700,(ROW()-3)*17+16,1)</f>
        <v>0</v>
      </c>
      <c r="E38" s="14">
        <f>INDEX(Техтарты!$H$1:$H$1700,(ROW()-3)*17+17,1)</f>
        <v>0</v>
      </c>
      <c r="F38" s="15">
        <f t="shared" si="1"/>
        <v>0</v>
      </c>
      <c r="G38" s="11"/>
    </row>
    <row r="39" spans="1:7">
      <c r="A39" s="32">
        <v>37</v>
      </c>
      <c r="B39" s="18">
        <f>INDEX(Техтарты!$B$1:$B$1700,(ROW()-3)*17+3,1)</f>
        <v>0</v>
      </c>
      <c r="C39" s="14">
        <f>INDEX(Техтарты!$H$1:$H$1700,(ROW()-3)*17+15,1)</f>
        <v>0</v>
      </c>
      <c r="D39" s="14">
        <f>INDEX(Техтарты!$H$1:$H$1700,(ROW()-3)*17+16,1)</f>
        <v>0</v>
      </c>
      <c r="E39" s="14">
        <f>INDEX(Техтарты!$H$1:$H$1700,(ROW()-3)*17+17,1)</f>
        <v>0</v>
      </c>
      <c r="F39" s="15">
        <f t="shared" si="1"/>
        <v>0</v>
      </c>
      <c r="G39" s="11"/>
    </row>
    <row r="40" spans="1:7">
      <c r="A40" s="32">
        <v>38</v>
      </c>
      <c r="B40" s="18">
        <f>INDEX(Техтарты!$B$1:$B$1700,(ROW()-3)*17+3,1)</f>
        <v>0</v>
      </c>
      <c r="C40" s="14">
        <f>INDEX(Техтарты!$H$1:$H$1700,(ROW()-3)*17+15,1)</f>
        <v>0</v>
      </c>
      <c r="D40" s="14">
        <f>INDEX(Техтарты!$H$1:$H$1700,(ROW()-3)*17+16,1)</f>
        <v>0</v>
      </c>
      <c r="E40" s="14">
        <f>INDEX(Техтарты!$H$1:$H$1700,(ROW()-3)*17+17,1)</f>
        <v>0</v>
      </c>
      <c r="F40" s="15">
        <f t="shared" si="1"/>
        <v>0</v>
      </c>
      <c r="G40" s="11"/>
    </row>
    <row r="41" spans="1:7">
      <c r="A41" s="32">
        <v>39</v>
      </c>
      <c r="B41" s="18">
        <f>INDEX(Техтарты!$B$1:$B$1700,(ROW()-3)*17+3,1)</f>
        <v>0</v>
      </c>
      <c r="C41" s="14">
        <f>INDEX(Техтарты!$H$1:$H$1700,(ROW()-3)*17+15,1)</f>
        <v>0</v>
      </c>
      <c r="D41" s="14">
        <f>INDEX(Техтарты!$H$1:$H$1700,(ROW()-3)*17+16,1)</f>
        <v>0</v>
      </c>
      <c r="E41" s="14">
        <f>INDEX(Техтарты!$H$1:$H$1700,(ROW()-3)*17+17,1)</f>
        <v>0</v>
      </c>
      <c r="F41" s="15">
        <f t="shared" si="1"/>
        <v>0</v>
      </c>
      <c r="G41" s="11"/>
    </row>
    <row r="42" spans="1:7">
      <c r="A42" s="32">
        <v>40</v>
      </c>
      <c r="B42" s="18">
        <f>INDEX(Техтарты!$B$1:$B$1700,(ROW()-3)*17+3,1)</f>
        <v>0</v>
      </c>
      <c r="C42" s="14">
        <f>INDEX(Техтарты!$H$1:$H$1700,(ROW()-3)*17+15,1)</f>
        <v>0</v>
      </c>
      <c r="D42" s="14">
        <f>INDEX(Техтарты!$H$1:$H$1700,(ROW()-3)*17+16,1)</f>
        <v>0</v>
      </c>
      <c r="E42" s="14">
        <f>INDEX(Техтарты!$H$1:$H$1700,(ROW()-3)*17+17,1)</f>
        <v>0</v>
      </c>
      <c r="F42" s="15">
        <f t="shared" si="1"/>
        <v>0</v>
      </c>
      <c r="G42" s="11"/>
    </row>
    <row r="43" spans="1:7">
      <c r="A43" s="32">
        <v>41</v>
      </c>
      <c r="B43" s="18">
        <f>INDEX(Техтарты!$B$1:$B$1700,(ROW()-3)*17+3,1)</f>
        <v>0</v>
      </c>
      <c r="C43" s="14">
        <f>INDEX(Техтарты!$H$1:$H$1700,(ROW()-3)*17+15,1)</f>
        <v>0</v>
      </c>
      <c r="D43" s="14">
        <f>INDEX(Техтарты!$H$1:$H$1700,(ROW()-3)*17+16,1)</f>
        <v>0</v>
      </c>
      <c r="E43" s="14">
        <f>INDEX(Техтарты!$H$1:$H$1700,(ROW()-3)*17+17,1)</f>
        <v>0</v>
      </c>
      <c r="F43" s="15">
        <f t="shared" si="1"/>
        <v>0</v>
      </c>
      <c r="G43" s="11"/>
    </row>
    <row r="44" spans="1:7">
      <c r="A44" s="32">
        <v>42</v>
      </c>
      <c r="B44" s="18">
        <f>INDEX(Техтарты!$B$1:$B$1700,(ROW()-3)*17+3,1)</f>
        <v>0</v>
      </c>
      <c r="C44" s="14">
        <f>INDEX(Техтарты!$H$1:$H$1700,(ROW()-3)*17+15,1)</f>
        <v>0</v>
      </c>
      <c r="D44" s="14">
        <f>INDEX(Техтарты!$H$1:$H$1700,(ROW()-3)*17+16,1)</f>
        <v>0</v>
      </c>
      <c r="E44" s="14">
        <f>INDEX(Техтарты!$H$1:$H$1700,(ROW()-3)*17+17,1)</f>
        <v>0</v>
      </c>
      <c r="F44" s="15">
        <f t="shared" si="1"/>
        <v>0</v>
      </c>
      <c r="G44" s="11"/>
    </row>
    <row r="45" spans="1:7">
      <c r="A45" s="32">
        <v>43</v>
      </c>
      <c r="B45" s="18">
        <f>INDEX(Техтарты!$B$1:$B$1700,(ROW()-3)*17+3,1)</f>
        <v>0</v>
      </c>
      <c r="C45" s="14">
        <f>INDEX(Техтарты!$H$1:$H$1700,(ROW()-3)*17+15,1)</f>
        <v>0</v>
      </c>
      <c r="D45" s="14">
        <f>INDEX(Техтарты!$H$1:$H$1700,(ROW()-3)*17+16,1)</f>
        <v>0</v>
      </c>
      <c r="E45" s="14">
        <f>INDEX(Техтарты!$H$1:$H$1700,(ROW()-3)*17+17,1)</f>
        <v>0</v>
      </c>
      <c r="F45" s="15">
        <f t="shared" si="1"/>
        <v>0</v>
      </c>
      <c r="G45" s="11"/>
    </row>
    <row r="46" spans="1:7">
      <c r="A46" s="32">
        <v>44</v>
      </c>
      <c r="B46" s="18">
        <f>INDEX(Техтарты!$B$1:$B$1700,(ROW()-3)*17+3,1)</f>
        <v>0</v>
      </c>
      <c r="C46" s="14">
        <f>INDEX(Техтарты!$H$1:$H$1700,(ROW()-3)*17+15,1)</f>
        <v>0</v>
      </c>
      <c r="D46" s="14">
        <f>INDEX(Техтарты!$H$1:$H$1700,(ROW()-3)*17+16,1)</f>
        <v>0</v>
      </c>
      <c r="E46" s="14">
        <f>INDEX(Техтарты!$H$1:$H$1700,(ROW()-3)*17+17,1)</f>
        <v>0</v>
      </c>
      <c r="F46" s="15">
        <f t="shared" si="1"/>
        <v>0</v>
      </c>
      <c r="G46" s="11"/>
    </row>
    <row r="47" spans="1:7">
      <c r="A47" s="32">
        <v>45</v>
      </c>
      <c r="B47" s="18">
        <f>INDEX(Техтарты!$B$1:$B$1700,(ROW()-3)*17+3,1)</f>
        <v>0</v>
      </c>
      <c r="C47" s="14">
        <f>INDEX(Техтарты!$H$1:$H$1700,(ROW()-3)*17+15,1)</f>
        <v>0</v>
      </c>
      <c r="D47" s="14">
        <f>INDEX(Техтарты!$H$1:$H$1700,(ROW()-3)*17+16,1)</f>
        <v>0</v>
      </c>
      <c r="E47" s="14">
        <f>INDEX(Техтарты!$H$1:$H$1700,(ROW()-3)*17+17,1)</f>
        <v>0</v>
      </c>
      <c r="F47" s="15">
        <f t="shared" si="1"/>
        <v>0</v>
      </c>
      <c r="G47" s="11"/>
    </row>
    <row r="48" spans="1:7">
      <c r="A48" s="32">
        <v>46</v>
      </c>
      <c r="B48" s="18">
        <f>INDEX(Техтарты!$B$1:$B$1700,(ROW()-3)*17+3,1)</f>
        <v>0</v>
      </c>
      <c r="C48" s="14">
        <f>INDEX(Техтарты!$H$1:$H$1700,(ROW()-3)*17+15,1)</f>
        <v>0</v>
      </c>
      <c r="D48" s="14">
        <f>INDEX(Техтарты!$H$1:$H$1700,(ROW()-3)*17+16,1)</f>
        <v>0</v>
      </c>
      <c r="E48" s="14">
        <f>INDEX(Техтарты!$H$1:$H$1700,(ROW()-3)*17+17,1)</f>
        <v>0</v>
      </c>
      <c r="F48" s="15">
        <f t="shared" si="1"/>
        <v>0</v>
      </c>
      <c r="G48" s="11"/>
    </row>
    <row r="49" spans="1:7">
      <c r="A49" s="32">
        <v>47</v>
      </c>
      <c r="B49" s="18">
        <f>INDEX(Техтарты!$B$1:$B$1700,(ROW()-3)*17+3,1)</f>
        <v>0</v>
      </c>
      <c r="C49" s="14">
        <f>INDEX(Техтарты!$H$1:$H$1700,(ROW()-3)*17+15,1)</f>
        <v>0</v>
      </c>
      <c r="D49" s="14">
        <f>INDEX(Техтарты!$H$1:$H$1700,(ROW()-3)*17+16,1)</f>
        <v>0</v>
      </c>
      <c r="E49" s="14">
        <f>INDEX(Техтарты!$H$1:$H$1700,(ROW()-3)*17+17,1)</f>
        <v>0</v>
      </c>
      <c r="F49" s="15">
        <f t="shared" si="1"/>
        <v>0</v>
      </c>
      <c r="G49" s="11"/>
    </row>
    <row r="50" spans="1:7">
      <c r="A50" s="32">
        <v>48</v>
      </c>
      <c r="B50" s="18">
        <f>INDEX(Техтарты!$B$1:$B$1700,(ROW()-3)*17+3,1)</f>
        <v>0</v>
      </c>
      <c r="C50" s="14">
        <f>INDEX(Техтарты!$H$1:$H$1700,(ROW()-3)*17+15,1)</f>
        <v>0</v>
      </c>
      <c r="D50" s="14">
        <f>INDEX(Техтарты!$H$1:$H$1700,(ROW()-3)*17+16,1)</f>
        <v>0</v>
      </c>
      <c r="E50" s="14">
        <f>INDEX(Техтарты!$H$1:$H$1700,(ROW()-3)*17+17,1)</f>
        <v>0</v>
      </c>
      <c r="F50" s="15">
        <f t="shared" si="1"/>
        <v>0</v>
      </c>
      <c r="G50" s="11"/>
    </row>
    <row r="51" spans="1:7">
      <c r="A51" s="32">
        <v>49</v>
      </c>
      <c r="B51" s="18">
        <f>INDEX(Техтарты!$B$1:$B$1700,(ROW()-3)*17+3,1)</f>
        <v>0</v>
      </c>
      <c r="C51" s="14">
        <f>INDEX(Техтарты!$H$1:$H$1700,(ROW()-3)*17+15,1)</f>
        <v>0</v>
      </c>
      <c r="D51" s="14">
        <f>INDEX(Техтарты!$H$1:$H$1700,(ROW()-3)*17+16,1)</f>
        <v>0</v>
      </c>
      <c r="E51" s="14">
        <f>INDEX(Техтарты!$H$1:$H$1700,(ROW()-3)*17+17,1)</f>
        <v>0</v>
      </c>
      <c r="F51" s="15">
        <f t="shared" si="1"/>
        <v>0</v>
      </c>
      <c r="G51" s="11"/>
    </row>
    <row r="52" spans="1:7">
      <c r="A52" s="32">
        <v>50</v>
      </c>
      <c r="B52" s="18">
        <f>INDEX(Техтарты!$B$1:$B$1700,(ROW()-3)*17+3,1)</f>
        <v>0</v>
      </c>
      <c r="C52" s="14">
        <f>INDEX(Техтарты!$H$1:$H$1700,(ROW()-3)*17+15,1)</f>
        <v>0</v>
      </c>
      <c r="D52" s="14">
        <f>INDEX(Техтарты!$H$1:$H$1700,(ROW()-3)*17+16,1)</f>
        <v>0</v>
      </c>
      <c r="E52" s="14">
        <f>INDEX(Техтарты!$H$1:$H$1700,(ROW()-3)*17+17,1)</f>
        <v>0</v>
      </c>
      <c r="F52" s="15">
        <f t="shared" si="1"/>
        <v>0</v>
      </c>
      <c r="G52" s="11"/>
    </row>
    <row r="53" spans="1:7">
      <c r="A53" s="32">
        <v>51</v>
      </c>
      <c r="B53" s="18">
        <f>INDEX(Техтарты!$B$1:$B$1700,(ROW()-3)*17+3,1)</f>
        <v>0</v>
      </c>
      <c r="C53" s="14">
        <f>INDEX(Техтарты!$H$1:$H$1700,(ROW()-3)*17+15,1)</f>
        <v>0</v>
      </c>
      <c r="D53" s="14">
        <f>INDEX(Техтарты!$H$1:$H$1700,(ROW()-3)*17+16,1)</f>
        <v>0</v>
      </c>
      <c r="E53" s="14">
        <f>INDEX(Техтарты!$H$1:$H$1700,(ROW()-3)*17+17,1)</f>
        <v>0</v>
      </c>
      <c r="F53" s="15">
        <f t="shared" si="1"/>
        <v>0</v>
      </c>
      <c r="G53" s="11"/>
    </row>
    <row r="54" spans="1:7">
      <c r="A54" s="32">
        <v>52</v>
      </c>
      <c r="B54" s="18">
        <f>INDEX(Техтарты!$B$1:$B$1700,(ROW()-3)*17+3,1)</f>
        <v>0</v>
      </c>
      <c r="C54" s="14">
        <f>INDEX(Техтарты!$H$1:$H$1700,(ROW()-3)*17+15,1)</f>
        <v>0</v>
      </c>
      <c r="D54" s="14">
        <f>INDEX(Техтарты!$H$1:$H$1700,(ROW()-3)*17+16,1)</f>
        <v>0</v>
      </c>
      <c r="E54" s="14">
        <f>INDEX(Техтарты!$H$1:$H$1700,(ROW()-3)*17+17,1)</f>
        <v>0</v>
      </c>
      <c r="F54" s="15">
        <f t="shared" si="1"/>
        <v>0</v>
      </c>
      <c r="G54" s="11"/>
    </row>
    <row r="55" spans="1:7">
      <c r="A55" s="32">
        <v>53</v>
      </c>
      <c r="B55" s="18">
        <f>INDEX(Техтарты!$B$1:$B$1700,(ROW()-3)*17+3,1)</f>
        <v>0</v>
      </c>
      <c r="C55" s="14">
        <f>INDEX(Техтарты!$H$1:$H$1700,(ROW()-3)*17+15,1)</f>
        <v>0</v>
      </c>
      <c r="D55" s="14">
        <f>INDEX(Техтарты!$H$1:$H$1700,(ROW()-3)*17+16,1)</f>
        <v>0</v>
      </c>
      <c r="E55" s="14">
        <f>INDEX(Техтарты!$H$1:$H$1700,(ROW()-3)*17+17,1)</f>
        <v>0</v>
      </c>
      <c r="F55" s="15">
        <f t="shared" si="1"/>
        <v>0</v>
      </c>
      <c r="G55" s="11"/>
    </row>
    <row r="56" spans="1:7">
      <c r="A56" s="32">
        <v>54</v>
      </c>
      <c r="B56" s="18">
        <f>INDEX(Техтарты!$B$1:$B$1700,(ROW()-3)*17+3,1)</f>
        <v>0</v>
      </c>
      <c r="C56" s="14">
        <f>INDEX(Техтарты!$H$1:$H$1700,(ROW()-3)*17+15,1)</f>
        <v>0</v>
      </c>
      <c r="D56" s="14">
        <f>INDEX(Техтарты!$H$1:$H$1700,(ROW()-3)*17+16,1)</f>
        <v>0</v>
      </c>
      <c r="E56" s="14">
        <f>INDEX(Техтарты!$H$1:$H$1700,(ROW()-3)*17+17,1)</f>
        <v>0</v>
      </c>
      <c r="F56" s="15">
        <f t="shared" si="1"/>
        <v>0</v>
      </c>
      <c r="G56" s="11"/>
    </row>
    <row r="57" spans="1:7">
      <c r="A57" s="32">
        <v>55</v>
      </c>
      <c r="B57" s="18">
        <f>INDEX(Техтарты!$B$1:$B$1700,(ROW()-3)*17+3,1)</f>
        <v>0</v>
      </c>
      <c r="C57" s="14">
        <f>INDEX(Техтарты!$H$1:$H$1700,(ROW()-3)*17+15,1)</f>
        <v>0</v>
      </c>
      <c r="D57" s="14">
        <f>INDEX(Техтарты!$H$1:$H$1700,(ROW()-3)*17+16,1)</f>
        <v>0</v>
      </c>
      <c r="E57" s="14">
        <f>INDEX(Техтарты!$H$1:$H$1700,(ROW()-3)*17+17,1)</f>
        <v>0</v>
      </c>
      <c r="F57" s="15">
        <f t="shared" si="1"/>
        <v>0</v>
      </c>
      <c r="G57" s="11"/>
    </row>
    <row r="58" spans="1:7">
      <c r="A58" s="32">
        <v>56</v>
      </c>
      <c r="B58" s="18">
        <f>INDEX(Техтарты!$B$1:$B$1700,(ROW()-3)*17+3,1)</f>
        <v>0</v>
      </c>
      <c r="C58" s="14">
        <f>INDEX(Техтарты!$H$1:$H$1700,(ROW()-3)*17+15,1)</f>
        <v>0</v>
      </c>
      <c r="D58" s="14">
        <f>INDEX(Техтарты!$H$1:$H$1700,(ROW()-3)*17+16,1)</f>
        <v>0</v>
      </c>
      <c r="E58" s="14">
        <f>INDEX(Техтарты!$H$1:$H$1700,(ROW()-3)*17+17,1)</f>
        <v>0</v>
      </c>
      <c r="F58" s="15">
        <f t="shared" si="1"/>
        <v>0</v>
      </c>
      <c r="G58" s="11"/>
    </row>
    <row r="59" spans="1:7">
      <c r="A59" s="32">
        <v>57</v>
      </c>
      <c r="B59" s="18">
        <f>INDEX(Техтарты!$B$1:$B$1700,(ROW()-3)*17+3,1)</f>
        <v>0</v>
      </c>
      <c r="C59" s="14">
        <f>INDEX(Техтарты!$H$1:$H$1700,(ROW()-3)*17+15,1)</f>
        <v>0</v>
      </c>
      <c r="D59" s="14">
        <f>INDEX(Техтарты!$H$1:$H$1700,(ROW()-3)*17+16,1)</f>
        <v>0</v>
      </c>
      <c r="E59" s="14">
        <f>INDEX(Техтарты!$H$1:$H$1700,(ROW()-3)*17+17,1)</f>
        <v>0</v>
      </c>
      <c r="F59" s="15">
        <f t="shared" si="1"/>
        <v>0</v>
      </c>
      <c r="G59" s="11"/>
    </row>
    <row r="60" spans="1:7">
      <c r="A60" s="32">
        <v>58</v>
      </c>
      <c r="B60" s="18">
        <f>INDEX(Техтарты!$B$1:$B$1700,(ROW()-3)*17+3,1)</f>
        <v>0</v>
      </c>
      <c r="C60" s="14">
        <f>INDEX(Техтарты!$H$1:$H$1700,(ROW()-3)*17+15,1)</f>
        <v>0</v>
      </c>
      <c r="D60" s="14">
        <f>INDEX(Техтарты!$H$1:$H$1700,(ROW()-3)*17+16,1)</f>
        <v>0</v>
      </c>
      <c r="E60" s="14">
        <f>INDEX(Техтарты!$H$1:$H$1700,(ROW()-3)*17+17,1)</f>
        <v>0</v>
      </c>
      <c r="F60" s="15">
        <f t="shared" si="1"/>
        <v>0</v>
      </c>
      <c r="G60" s="11"/>
    </row>
    <row r="61" spans="1:7">
      <c r="A61" s="32">
        <v>59</v>
      </c>
      <c r="B61" s="18">
        <f>INDEX(Техтарты!$B$1:$B$1700,(ROW()-3)*17+3,1)</f>
        <v>0</v>
      </c>
      <c r="C61" s="14">
        <f>INDEX(Техтарты!$H$1:$H$1700,(ROW()-3)*17+15,1)</f>
        <v>0</v>
      </c>
      <c r="D61" s="14">
        <f>INDEX(Техтарты!$H$1:$H$1700,(ROW()-3)*17+16,1)</f>
        <v>0</v>
      </c>
      <c r="E61" s="14">
        <f>INDEX(Техтарты!$H$1:$H$1700,(ROW()-3)*17+17,1)</f>
        <v>0</v>
      </c>
      <c r="F61" s="15">
        <f t="shared" si="1"/>
        <v>0</v>
      </c>
      <c r="G61" s="11"/>
    </row>
    <row r="62" spans="1:7">
      <c r="A62" s="32">
        <v>60</v>
      </c>
      <c r="B62" s="18">
        <f>INDEX(Техтарты!$B$1:$B$1700,(ROW()-3)*17+3,1)</f>
        <v>0</v>
      </c>
      <c r="C62" s="14">
        <f>INDEX(Техтарты!$H$1:$H$1700,(ROW()-3)*17+15,1)</f>
        <v>0</v>
      </c>
      <c r="D62" s="14">
        <f>INDEX(Техтарты!$H$1:$H$1700,(ROW()-3)*17+16,1)</f>
        <v>0</v>
      </c>
      <c r="E62" s="14">
        <f>INDEX(Техтарты!$H$1:$H$1700,(ROW()-3)*17+17,1)</f>
        <v>0</v>
      </c>
      <c r="F62" s="15">
        <f t="shared" si="1"/>
        <v>0</v>
      </c>
      <c r="G62" s="11"/>
    </row>
    <row r="63" spans="1:7">
      <c r="A63" s="32">
        <v>61</v>
      </c>
      <c r="B63" s="18">
        <f>INDEX(Техтарты!$B$1:$B$1700,(ROW()-3)*17+3,1)</f>
        <v>0</v>
      </c>
      <c r="C63" s="14">
        <f>INDEX(Техтарты!$H$1:$H$1700,(ROW()-3)*17+15,1)</f>
        <v>0</v>
      </c>
      <c r="D63" s="14">
        <f>INDEX(Техтарты!$H$1:$H$1700,(ROW()-3)*17+16,1)</f>
        <v>0</v>
      </c>
      <c r="E63" s="14">
        <f>INDEX(Техтарты!$H$1:$H$1700,(ROW()-3)*17+17,1)</f>
        <v>0</v>
      </c>
      <c r="F63" s="15">
        <f t="shared" si="1"/>
        <v>0</v>
      </c>
      <c r="G63" s="11"/>
    </row>
    <row r="64" spans="1:7">
      <c r="A64" s="32">
        <v>62</v>
      </c>
      <c r="B64" s="18">
        <f>INDEX(Техтарты!$B$1:$B$1700,(ROW()-3)*17+3,1)</f>
        <v>0</v>
      </c>
      <c r="C64" s="14">
        <f>INDEX(Техтарты!$H$1:$H$1700,(ROW()-3)*17+15,1)</f>
        <v>0</v>
      </c>
      <c r="D64" s="14">
        <f>INDEX(Техтарты!$H$1:$H$1700,(ROW()-3)*17+16,1)</f>
        <v>0</v>
      </c>
      <c r="E64" s="14">
        <f>INDEX(Техтарты!$H$1:$H$1700,(ROW()-3)*17+17,1)</f>
        <v>0</v>
      </c>
      <c r="F64" s="15">
        <f t="shared" si="1"/>
        <v>0</v>
      </c>
      <c r="G64" s="11"/>
    </row>
    <row r="65" spans="1:7">
      <c r="A65" s="32">
        <v>63</v>
      </c>
      <c r="B65" s="18">
        <f>INDEX(Техтарты!$B$1:$B$1700,(ROW()-3)*17+3,1)</f>
        <v>0</v>
      </c>
      <c r="C65" s="14">
        <f>INDEX(Техтарты!$H$1:$H$1700,(ROW()-3)*17+15,1)</f>
        <v>0</v>
      </c>
      <c r="D65" s="14">
        <f>INDEX(Техтарты!$H$1:$H$1700,(ROW()-3)*17+16,1)</f>
        <v>0</v>
      </c>
      <c r="E65" s="14">
        <f>INDEX(Техтарты!$H$1:$H$1700,(ROW()-3)*17+17,1)</f>
        <v>0</v>
      </c>
      <c r="F65" s="15">
        <f t="shared" si="1"/>
        <v>0</v>
      </c>
      <c r="G65" s="11"/>
    </row>
    <row r="66" spans="1:7">
      <c r="A66" s="32">
        <v>64</v>
      </c>
      <c r="B66" s="18">
        <f>INDEX(Техтарты!$B$1:$B$1700,(ROW()-3)*17+3,1)</f>
        <v>0</v>
      </c>
      <c r="C66" s="14">
        <f>INDEX(Техтарты!$H$1:$H$1700,(ROW()-3)*17+15,1)</f>
        <v>0</v>
      </c>
      <c r="D66" s="14">
        <f>INDEX(Техтарты!$H$1:$H$1700,(ROW()-3)*17+16,1)</f>
        <v>0</v>
      </c>
      <c r="E66" s="14">
        <f>INDEX(Техтарты!$H$1:$H$1700,(ROW()-3)*17+17,1)</f>
        <v>0</v>
      </c>
      <c r="F66" s="15">
        <f t="shared" si="1"/>
        <v>0</v>
      </c>
      <c r="G66" s="11"/>
    </row>
    <row r="67" spans="1:7">
      <c r="A67" s="32">
        <v>65</v>
      </c>
      <c r="B67" s="18">
        <f>INDEX(Техтарты!$B$1:$B$1700,(ROW()-3)*17+3,1)</f>
        <v>0</v>
      </c>
      <c r="C67" s="14">
        <f>INDEX(Техтарты!$H$1:$H$1700,(ROW()-3)*17+15,1)</f>
        <v>0</v>
      </c>
      <c r="D67" s="14">
        <f>INDEX(Техтарты!$H$1:$H$1700,(ROW()-3)*17+16,1)</f>
        <v>0</v>
      </c>
      <c r="E67" s="14">
        <f>INDEX(Техтарты!$H$1:$H$1700,(ROW()-3)*17+17,1)</f>
        <v>0</v>
      </c>
      <c r="F67" s="15">
        <f t="shared" ref="F67:F98" si="2">IFERROR(C67+D67+E67,"")</f>
        <v>0</v>
      </c>
      <c r="G67" s="11"/>
    </row>
    <row r="68" spans="1:7">
      <c r="A68" s="32">
        <v>66</v>
      </c>
      <c r="B68" s="18">
        <f>INDEX(Техтарты!$B$1:$B$1700,(ROW()-3)*17+3,1)</f>
        <v>0</v>
      </c>
      <c r="C68" s="14">
        <f>INDEX(Техтарты!$H$1:$H$1700,(ROW()-3)*17+15,1)</f>
        <v>0</v>
      </c>
      <c r="D68" s="14">
        <f>INDEX(Техтарты!$H$1:$H$1700,(ROW()-3)*17+16,1)</f>
        <v>0</v>
      </c>
      <c r="E68" s="14">
        <f>INDEX(Техтарты!$H$1:$H$1700,(ROW()-3)*17+17,1)</f>
        <v>0</v>
      </c>
      <c r="F68" s="15">
        <f t="shared" si="2"/>
        <v>0</v>
      </c>
      <c r="G68" s="11"/>
    </row>
    <row r="69" spans="1:7">
      <c r="A69" s="32">
        <v>67</v>
      </c>
      <c r="B69" s="18">
        <f>INDEX(Техтарты!$B$1:$B$1700,(ROW()-3)*17+3,1)</f>
        <v>0</v>
      </c>
      <c r="C69" s="14">
        <f>INDEX(Техтарты!$H$1:$H$1700,(ROW()-3)*17+15,1)</f>
        <v>0</v>
      </c>
      <c r="D69" s="14">
        <f>INDEX(Техтарты!$H$1:$H$1700,(ROW()-3)*17+16,1)</f>
        <v>0</v>
      </c>
      <c r="E69" s="14">
        <f>INDEX(Техтарты!$H$1:$H$1700,(ROW()-3)*17+17,1)</f>
        <v>0</v>
      </c>
      <c r="F69" s="15">
        <f t="shared" si="2"/>
        <v>0</v>
      </c>
      <c r="G69" s="11"/>
    </row>
    <row r="70" spans="1:7">
      <c r="A70" s="32">
        <v>68</v>
      </c>
      <c r="B70" s="18">
        <f>INDEX(Техтарты!$B$1:$B$1700,(ROW()-3)*17+3,1)</f>
        <v>0</v>
      </c>
      <c r="C70" s="14">
        <f>INDEX(Техтарты!$H$1:$H$1700,(ROW()-3)*17+15,1)</f>
        <v>0</v>
      </c>
      <c r="D70" s="14">
        <f>INDEX(Техтарты!$H$1:$H$1700,(ROW()-3)*17+16,1)</f>
        <v>0</v>
      </c>
      <c r="E70" s="14">
        <f>INDEX(Техтарты!$H$1:$H$1700,(ROW()-3)*17+17,1)</f>
        <v>0</v>
      </c>
      <c r="F70" s="15">
        <f t="shared" si="2"/>
        <v>0</v>
      </c>
      <c r="G70" s="11"/>
    </row>
    <row r="71" spans="1:7">
      <c r="A71" s="32">
        <v>69</v>
      </c>
      <c r="B71" s="18">
        <f>INDEX(Техтарты!$B$1:$B$1700,(ROW()-3)*17+3,1)</f>
        <v>0</v>
      </c>
      <c r="C71" s="14">
        <f>INDEX(Техтарты!$H$1:$H$1700,(ROW()-3)*17+15,1)</f>
        <v>0</v>
      </c>
      <c r="D71" s="14">
        <f>INDEX(Техтарты!$H$1:$H$1700,(ROW()-3)*17+16,1)</f>
        <v>0</v>
      </c>
      <c r="E71" s="14">
        <f>INDEX(Техтарты!$H$1:$H$1700,(ROW()-3)*17+17,1)</f>
        <v>0</v>
      </c>
      <c r="F71" s="15">
        <f t="shared" si="2"/>
        <v>0</v>
      </c>
      <c r="G71" s="11"/>
    </row>
    <row r="72" spans="1:7">
      <c r="A72" s="32">
        <v>70</v>
      </c>
      <c r="B72" s="18">
        <f>INDEX(Техтарты!$B$1:$B$1700,(ROW()-3)*17+3,1)</f>
        <v>0</v>
      </c>
      <c r="C72" s="14">
        <f>INDEX(Техтарты!$H$1:$H$1700,(ROW()-3)*17+15,1)</f>
        <v>0</v>
      </c>
      <c r="D72" s="14">
        <f>INDEX(Техтарты!$H$1:$H$1700,(ROW()-3)*17+16,1)</f>
        <v>0</v>
      </c>
      <c r="E72" s="14">
        <f>INDEX(Техтарты!$H$1:$H$1700,(ROW()-3)*17+17,1)</f>
        <v>0</v>
      </c>
      <c r="F72" s="15">
        <f t="shared" si="2"/>
        <v>0</v>
      </c>
      <c r="G72" s="11"/>
    </row>
    <row r="73" spans="1:7">
      <c r="A73" s="32">
        <v>71</v>
      </c>
      <c r="B73" s="18">
        <f>INDEX(Техтарты!$B$1:$B$1700,(ROW()-3)*17+3,1)</f>
        <v>0</v>
      </c>
      <c r="C73" s="14">
        <f>INDEX(Техтарты!$H$1:$H$1700,(ROW()-3)*17+15,1)</f>
        <v>0</v>
      </c>
      <c r="D73" s="14">
        <f>INDEX(Техтарты!$H$1:$H$1700,(ROW()-3)*17+16,1)</f>
        <v>0</v>
      </c>
      <c r="E73" s="14">
        <f>INDEX(Техтарты!$H$1:$H$1700,(ROW()-3)*17+17,1)</f>
        <v>0</v>
      </c>
      <c r="F73" s="15">
        <f t="shared" si="2"/>
        <v>0</v>
      </c>
      <c r="G73" s="11"/>
    </row>
    <row r="74" spans="1:7">
      <c r="A74" s="32">
        <v>72</v>
      </c>
      <c r="B74" s="18">
        <f>INDEX(Техтарты!$B$1:$B$1700,(ROW()-3)*17+3,1)</f>
        <v>0</v>
      </c>
      <c r="C74" s="14">
        <f>INDEX(Техтарты!$H$1:$H$1700,(ROW()-3)*17+15,1)</f>
        <v>0</v>
      </c>
      <c r="D74" s="14">
        <f>INDEX(Техтарты!$H$1:$H$1700,(ROW()-3)*17+16,1)</f>
        <v>0</v>
      </c>
      <c r="E74" s="14">
        <f>INDEX(Техтарты!$H$1:$H$1700,(ROW()-3)*17+17,1)</f>
        <v>0</v>
      </c>
      <c r="F74" s="15">
        <f t="shared" si="2"/>
        <v>0</v>
      </c>
      <c r="G74" s="11"/>
    </row>
    <row r="75" spans="1:7">
      <c r="A75" s="32">
        <v>73</v>
      </c>
      <c r="B75" s="18">
        <f>INDEX(Техтарты!$B$1:$B$1700,(ROW()-3)*17+3,1)</f>
        <v>0</v>
      </c>
      <c r="C75" s="14">
        <f>INDEX(Техтарты!$H$1:$H$1700,(ROW()-3)*17+15,1)</f>
        <v>0</v>
      </c>
      <c r="D75" s="14">
        <f>INDEX(Техтарты!$H$1:$H$1700,(ROW()-3)*17+16,1)</f>
        <v>0</v>
      </c>
      <c r="E75" s="14">
        <f>INDEX(Техтарты!$H$1:$H$1700,(ROW()-3)*17+17,1)</f>
        <v>0</v>
      </c>
      <c r="F75" s="15">
        <f t="shared" si="2"/>
        <v>0</v>
      </c>
      <c r="G75" s="11"/>
    </row>
    <row r="76" spans="1:7">
      <c r="A76" s="32">
        <v>74</v>
      </c>
      <c r="B76" s="18">
        <f>INDEX(Техтарты!$B$1:$B$1700,(ROW()-3)*17+3,1)</f>
        <v>0</v>
      </c>
      <c r="C76" s="14">
        <f>INDEX(Техтарты!$H$1:$H$1700,(ROW()-3)*17+15,1)</f>
        <v>0</v>
      </c>
      <c r="D76" s="14">
        <f>INDEX(Техтарты!$H$1:$H$1700,(ROW()-3)*17+16,1)</f>
        <v>0</v>
      </c>
      <c r="E76" s="14">
        <f>INDEX(Техтарты!$H$1:$H$1700,(ROW()-3)*17+17,1)</f>
        <v>0</v>
      </c>
      <c r="F76" s="15">
        <f t="shared" si="2"/>
        <v>0</v>
      </c>
      <c r="G76" s="11"/>
    </row>
    <row r="77" spans="1:7">
      <c r="A77" s="32">
        <v>75</v>
      </c>
      <c r="B77" s="18">
        <f>INDEX(Техтарты!$B$1:$B$1700,(ROW()-3)*17+3,1)</f>
        <v>0</v>
      </c>
      <c r="C77" s="14">
        <f>INDEX(Техтарты!$H$1:$H$1700,(ROW()-3)*17+15,1)</f>
        <v>0</v>
      </c>
      <c r="D77" s="14">
        <f>INDEX(Техтарты!$H$1:$H$1700,(ROW()-3)*17+16,1)</f>
        <v>0</v>
      </c>
      <c r="E77" s="14">
        <f>INDEX(Техтарты!$H$1:$H$1700,(ROW()-3)*17+17,1)</f>
        <v>0</v>
      </c>
      <c r="F77" s="15">
        <f t="shared" si="2"/>
        <v>0</v>
      </c>
      <c r="G77" s="11"/>
    </row>
    <row r="78" spans="1:7">
      <c r="A78" s="32">
        <v>76</v>
      </c>
      <c r="B78" s="18">
        <f>INDEX(Техтарты!$B$1:$B$1700,(ROW()-3)*17+3,1)</f>
        <v>0</v>
      </c>
      <c r="C78" s="14">
        <f>INDEX(Техтарты!$H$1:$H$1700,(ROW()-3)*17+15,1)</f>
        <v>0</v>
      </c>
      <c r="D78" s="14">
        <f>INDEX(Техтарты!$H$1:$H$1700,(ROW()-3)*17+16,1)</f>
        <v>0</v>
      </c>
      <c r="E78" s="14">
        <f>INDEX(Техтарты!$H$1:$H$1700,(ROW()-3)*17+17,1)</f>
        <v>0</v>
      </c>
      <c r="F78" s="15">
        <f t="shared" si="2"/>
        <v>0</v>
      </c>
      <c r="G78" s="11"/>
    </row>
    <row r="79" spans="1:7">
      <c r="A79" s="32">
        <v>77</v>
      </c>
      <c r="B79" s="18">
        <f>INDEX(Техтарты!$B$1:$B$1700,(ROW()-3)*17+3,1)</f>
        <v>0</v>
      </c>
      <c r="C79" s="14">
        <f>INDEX(Техтарты!$H$1:$H$1700,(ROW()-3)*17+15,1)</f>
        <v>0</v>
      </c>
      <c r="D79" s="14">
        <f>INDEX(Техтарты!$H$1:$H$1700,(ROW()-3)*17+16,1)</f>
        <v>0</v>
      </c>
      <c r="E79" s="14">
        <f>INDEX(Техтарты!$H$1:$H$1700,(ROW()-3)*17+17,1)</f>
        <v>0</v>
      </c>
      <c r="F79" s="15">
        <f t="shared" si="2"/>
        <v>0</v>
      </c>
      <c r="G79" s="11"/>
    </row>
    <row r="80" spans="1:7">
      <c r="A80" s="32">
        <v>78</v>
      </c>
      <c r="B80" s="18">
        <f>INDEX(Техтарты!$B$1:$B$1700,(ROW()-3)*17+3,1)</f>
        <v>0</v>
      </c>
      <c r="C80" s="14">
        <f>INDEX(Техтарты!$H$1:$H$1700,(ROW()-3)*17+15,1)</f>
        <v>0</v>
      </c>
      <c r="D80" s="14">
        <f>INDEX(Техтарты!$H$1:$H$1700,(ROW()-3)*17+16,1)</f>
        <v>0</v>
      </c>
      <c r="E80" s="14">
        <f>INDEX(Техтарты!$H$1:$H$1700,(ROW()-3)*17+17,1)</f>
        <v>0</v>
      </c>
      <c r="F80" s="15">
        <f t="shared" si="2"/>
        <v>0</v>
      </c>
      <c r="G80" s="11"/>
    </row>
    <row r="81" spans="1:7">
      <c r="A81" s="32">
        <v>79</v>
      </c>
      <c r="B81" s="18">
        <f>INDEX(Техтарты!$B$1:$B$1700,(ROW()-3)*17+3,1)</f>
        <v>0</v>
      </c>
      <c r="C81" s="14">
        <f>INDEX(Техтарты!$H$1:$H$1700,(ROW()-3)*17+15,1)</f>
        <v>0</v>
      </c>
      <c r="D81" s="14">
        <f>INDEX(Техтарты!$H$1:$H$1700,(ROW()-3)*17+16,1)</f>
        <v>0</v>
      </c>
      <c r="E81" s="14">
        <f>INDEX(Техтарты!$H$1:$H$1700,(ROW()-3)*17+17,1)</f>
        <v>0</v>
      </c>
      <c r="F81" s="15">
        <f t="shared" si="2"/>
        <v>0</v>
      </c>
      <c r="G81" s="11"/>
    </row>
    <row r="82" spans="1:7">
      <c r="A82" s="32">
        <v>80</v>
      </c>
      <c r="B82" s="18">
        <f>INDEX(Техтарты!$B$1:$B$1700,(ROW()-3)*17+3,1)</f>
        <v>0</v>
      </c>
      <c r="C82" s="14">
        <f>INDEX(Техтарты!$H$1:$H$1700,(ROW()-3)*17+15,1)</f>
        <v>0</v>
      </c>
      <c r="D82" s="14">
        <f>INDEX(Техтарты!$H$1:$H$1700,(ROW()-3)*17+16,1)</f>
        <v>0</v>
      </c>
      <c r="E82" s="14">
        <f>INDEX(Техтарты!$H$1:$H$1700,(ROW()-3)*17+17,1)</f>
        <v>0</v>
      </c>
      <c r="F82" s="15">
        <f t="shared" si="2"/>
        <v>0</v>
      </c>
      <c r="G82" s="11"/>
    </row>
    <row r="83" spans="1:7">
      <c r="A83" s="32">
        <v>81</v>
      </c>
      <c r="B83" s="18">
        <f>INDEX(Техтарты!$B$1:$B$1700,(ROW()-3)*17+3,1)</f>
        <v>0</v>
      </c>
      <c r="C83" s="14">
        <f>INDEX(Техтарты!$H$1:$H$1700,(ROW()-3)*17+15,1)</f>
        <v>0</v>
      </c>
      <c r="D83" s="14">
        <f>INDEX(Техтарты!$H$1:$H$1700,(ROW()-3)*17+16,1)</f>
        <v>0</v>
      </c>
      <c r="E83" s="14">
        <f>INDEX(Техтарты!$H$1:$H$1700,(ROW()-3)*17+17,1)</f>
        <v>0</v>
      </c>
      <c r="F83" s="15">
        <f t="shared" si="2"/>
        <v>0</v>
      </c>
      <c r="G83" s="11"/>
    </row>
    <row r="84" spans="1:7">
      <c r="A84" s="32">
        <v>82</v>
      </c>
      <c r="B84" s="18">
        <f>INDEX(Техтарты!$B$1:$B$1700,(ROW()-3)*17+3,1)</f>
        <v>0</v>
      </c>
      <c r="C84" s="14">
        <f>INDEX(Техтарты!$H$1:$H$1700,(ROW()-3)*17+15,1)</f>
        <v>0</v>
      </c>
      <c r="D84" s="14">
        <f>INDEX(Техтарты!$H$1:$H$1700,(ROW()-3)*17+16,1)</f>
        <v>0</v>
      </c>
      <c r="E84" s="14">
        <f>INDEX(Техтарты!$H$1:$H$1700,(ROW()-3)*17+17,1)</f>
        <v>0</v>
      </c>
      <c r="F84" s="15">
        <f t="shared" si="2"/>
        <v>0</v>
      </c>
      <c r="G84" s="11"/>
    </row>
    <row r="85" spans="1:7">
      <c r="A85" s="32">
        <v>83</v>
      </c>
      <c r="B85" s="18">
        <f>INDEX(Техтарты!$B$1:$B$1700,(ROW()-3)*17+3,1)</f>
        <v>0</v>
      </c>
      <c r="C85" s="14">
        <f>INDEX(Техтарты!$H$1:$H$1700,(ROW()-3)*17+15,1)</f>
        <v>0</v>
      </c>
      <c r="D85" s="14">
        <f>INDEX(Техтарты!$H$1:$H$1700,(ROW()-3)*17+16,1)</f>
        <v>0</v>
      </c>
      <c r="E85" s="14">
        <f>INDEX(Техтарты!$H$1:$H$1700,(ROW()-3)*17+17,1)</f>
        <v>0</v>
      </c>
      <c r="F85" s="15">
        <f t="shared" si="2"/>
        <v>0</v>
      </c>
      <c r="G85" s="11"/>
    </row>
    <row r="86" spans="1:7">
      <c r="A86" s="32">
        <v>84</v>
      </c>
      <c r="B86" s="18">
        <f>INDEX(Техтарты!$B$1:$B$1700,(ROW()-3)*17+3,1)</f>
        <v>0</v>
      </c>
      <c r="C86" s="14">
        <f>INDEX(Техтарты!$H$1:$H$1700,(ROW()-3)*17+15,1)</f>
        <v>0</v>
      </c>
      <c r="D86" s="14">
        <f>INDEX(Техтарты!$H$1:$H$1700,(ROW()-3)*17+16,1)</f>
        <v>0</v>
      </c>
      <c r="E86" s="14">
        <f>INDEX(Техтарты!$H$1:$H$1700,(ROW()-3)*17+17,1)</f>
        <v>0</v>
      </c>
      <c r="F86" s="15">
        <f t="shared" si="2"/>
        <v>0</v>
      </c>
      <c r="G86" s="11"/>
    </row>
    <row r="87" spans="1:7">
      <c r="A87" s="32">
        <v>85</v>
      </c>
      <c r="B87" s="18">
        <f>INDEX(Техтарты!$B$1:$B$1700,(ROW()-3)*17+3,1)</f>
        <v>0</v>
      </c>
      <c r="C87" s="14">
        <f>INDEX(Техтарты!$H$1:$H$1700,(ROW()-3)*17+15,1)</f>
        <v>0</v>
      </c>
      <c r="D87" s="14">
        <f>INDEX(Техтарты!$H$1:$H$1700,(ROW()-3)*17+16,1)</f>
        <v>0</v>
      </c>
      <c r="E87" s="14">
        <f>INDEX(Техтарты!$H$1:$H$1700,(ROW()-3)*17+17,1)</f>
        <v>0</v>
      </c>
      <c r="F87" s="15">
        <f t="shared" si="2"/>
        <v>0</v>
      </c>
      <c r="G87" s="11"/>
    </row>
    <row r="88" spans="1:7">
      <c r="A88" s="32">
        <v>86</v>
      </c>
      <c r="B88" s="18">
        <f>INDEX(Техтарты!$B$1:$B$1700,(ROW()-3)*17+3,1)</f>
        <v>0</v>
      </c>
      <c r="C88" s="14">
        <f>INDEX(Техтарты!$H$1:$H$1700,(ROW()-3)*17+15,1)</f>
        <v>0</v>
      </c>
      <c r="D88" s="14">
        <f>INDEX(Техтарты!$H$1:$H$1700,(ROW()-3)*17+16,1)</f>
        <v>0</v>
      </c>
      <c r="E88" s="14">
        <f>INDEX(Техтарты!$H$1:$H$1700,(ROW()-3)*17+17,1)</f>
        <v>0</v>
      </c>
      <c r="F88" s="15">
        <f t="shared" si="2"/>
        <v>0</v>
      </c>
      <c r="G88" s="11"/>
    </row>
    <row r="89" spans="1:7">
      <c r="A89" s="32">
        <v>87</v>
      </c>
      <c r="B89" s="18">
        <f>INDEX(Техтарты!$B$1:$B$1700,(ROW()-3)*17+3,1)</f>
        <v>0</v>
      </c>
      <c r="C89" s="14">
        <f>INDEX(Техтарты!$H$1:$H$1700,(ROW()-3)*17+15,1)</f>
        <v>0</v>
      </c>
      <c r="D89" s="14">
        <f>INDEX(Техтарты!$H$1:$H$1700,(ROW()-3)*17+16,1)</f>
        <v>0</v>
      </c>
      <c r="E89" s="14">
        <f>INDEX(Техтарты!$H$1:$H$1700,(ROW()-3)*17+17,1)</f>
        <v>0</v>
      </c>
      <c r="F89" s="15">
        <f t="shared" si="2"/>
        <v>0</v>
      </c>
      <c r="G89" s="11"/>
    </row>
    <row r="90" spans="1:7">
      <c r="A90" s="32">
        <v>88</v>
      </c>
      <c r="B90" s="18">
        <f>INDEX(Техтарты!$B$1:$B$1700,(ROW()-3)*17+3,1)</f>
        <v>0</v>
      </c>
      <c r="C90" s="14">
        <f>INDEX(Техтарты!$H$1:$H$1700,(ROW()-3)*17+15,1)</f>
        <v>0</v>
      </c>
      <c r="D90" s="14">
        <f>INDEX(Техтарты!$H$1:$H$1700,(ROW()-3)*17+16,1)</f>
        <v>0</v>
      </c>
      <c r="E90" s="14">
        <f>INDEX(Техтарты!$H$1:$H$1700,(ROW()-3)*17+17,1)</f>
        <v>0</v>
      </c>
      <c r="F90" s="15">
        <f t="shared" si="2"/>
        <v>0</v>
      </c>
      <c r="G90" s="11"/>
    </row>
    <row r="91" spans="1:7">
      <c r="A91" s="32">
        <v>89</v>
      </c>
      <c r="B91" s="18">
        <f>INDEX(Техтарты!$B$1:$B$1700,(ROW()-3)*17+3,1)</f>
        <v>0</v>
      </c>
      <c r="C91" s="14">
        <f>INDEX(Техтарты!$H$1:$H$1700,(ROW()-3)*17+15,1)</f>
        <v>0</v>
      </c>
      <c r="D91" s="14">
        <f>INDEX(Техтарты!$H$1:$H$1700,(ROW()-3)*17+16,1)</f>
        <v>0</v>
      </c>
      <c r="E91" s="14">
        <f>INDEX(Техтарты!$H$1:$H$1700,(ROW()-3)*17+17,1)</f>
        <v>0</v>
      </c>
      <c r="F91" s="15">
        <f t="shared" si="2"/>
        <v>0</v>
      </c>
      <c r="G91" s="11"/>
    </row>
    <row r="92" spans="1:7">
      <c r="A92" s="32">
        <v>90</v>
      </c>
      <c r="B92" s="18">
        <f>INDEX(Техтарты!$B$1:$B$1700,(ROW()-3)*17+3,1)</f>
        <v>0</v>
      </c>
      <c r="C92" s="14">
        <f>INDEX(Техтарты!$H$1:$H$1700,(ROW()-3)*17+15,1)</f>
        <v>0</v>
      </c>
      <c r="D92" s="14">
        <f>INDEX(Техтарты!$H$1:$H$1700,(ROW()-3)*17+16,1)</f>
        <v>0</v>
      </c>
      <c r="E92" s="14">
        <f>INDEX(Техтарты!$H$1:$H$1700,(ROW()-3)*17+17,1)</f>
        <v>0</v>
      </c>
      <c r="F92" s="15">
        <f t="shared" si="2"/>
        <v>0</v>
      </c>
      <c r="G92" s="11"/>
    </row>
    <row r="93" spans="1:7">
      <c r="A93" s="32">
        <v>91</v>
      </c>
      <c r="B93" s="18">
        <f>INDEX(Техтарты!$B$1:$B$1700,(ROW()-3)*17+3,1)</f>
        <v>0</v>
      </c>
      <c r="C93" s="14">
        <f>INDEX(Техтарты!$H$1:$H$1700,(ROW()-3)*17+15,1)</f>
        <v>0</v>
      </c>
      <c r="D93" s="14">
        <f>INDEX(Техтарты!$H$1:$H$1700,(ROW()-3)*17+16,1)</f>
        <v>0</v>
      </c>
      <c r="E93" s="14">
        <f>INDEX(Техтарты!$H$1:$H$1700,(ROW()-3)*17+17,1)</f>
        <v>0</v>
      </c>
      <c r="F93" s="15">
        <f t="shared" si="2"/>
        <v>0</v>
      </c>
      <c r="G93" s="11"/>
    </row>
    <row r="94" spans="1:7">
      <c r="A94" s="32">
        <v>92</v>
      </c>
      <c r="B94" s="18">
        <f>INDEX(Техтарты!$B$1:$B$1700,(ROW()-3)*17+3,1)</f>
        <v>0</v>
      </c>
      <c r="C94" s="14">
        <f>INDEX(Техтарты!$H$1:$H$1700,(ROW()-3)*17+15,1)</f>
        <v>0</v>
      </c>
      <c r="D94" s="14">
        <f>INDEX(Техтарты!$H$1:$H$1700,(ROW()-3)*17+16,1)</f>
        <v>0</v>
      </c>
      <c r="E94" s="14">
        <f>INDEX(Техтарты!$H$1:$H$1700,(ROW()-3)*17+17,1)</f>
        <v>0</v>
      </c>
      <c r="F94" s="15">
        <f t="shared" si="2"/>
        <v>0</v>
      </c>
      <c r="G94" s="11"/>
    </row>
    <row r="95" spans="1:7">
      <c r="A95" s="32">
        <v>93</v>
      </c>
      <c r="B95" s="18">
        <f>INDEX(Техтарты!$B$1:$B$1700,(ROW()-3)*17+3,1)</f>
        <v>0</v>
      </c>
      <c r="C95" s="14">
        <f>INDEX(Техтарты!$H$1:$H$1700,(ROW()-3)*17+15,1)</f>
        <v>0</v>
      </c>
      <c r="D95" s="14">
        <f>INDEX(Техтарты!$H$1:$H$1700,(ROW()-3)*17+16,1)</f>
        <v>0</v>
      </c>
      <c r="E95" s="14">
        <f>INDEX(Техтарты!$H$1:$H$1700,(ROW()-3)*17+17,1)</f>
        <v>0</v>
      </c>
      <c r="F95" s="15">
        <f t="shared" si="2"/>
        <v>0</v>
      </c>
      <c r="G95" s="11"/>
    </row>
    <row r="96" spans="1:7">
      <c r="A96" s="32">
        <v>94</v>
      </c>
      <c r="B96" s="18">
        <f>INDEX(Техтарты!$B$1:$B$1700,(ROW()-3)*17+3,1)</f>
        <v>0</v>
      </c>
      <c r="C96" s="14">
        <f>INDEX(Техтарты!$H$1:$H$1700,(ROW()-3)*17+15,1)</f>
        <v>0</v>
      </c>
      <c r="D96" s="14">
        <f>INDEX(Техтарты!$H$1:$H$1700,(ROW()-3)*17+16,1)</f>
        <v>0</v>
      </c>
      <c r="E96" s="14">
        <f>INDEX(Техтарты!$H$1:$H$1700,(ROW()-3)*17+17,1)</f>
        <v>0</v>
      </c>
      <c r="F96" s="15">
        <f t="shared" si="2"/>
        <v>0</v>
      </c>
      <c r="G96" s="11"/>
    </row>
    <row r="97" spans="1:7">
      <c r="A97" s="32">
        <v>95</v>
      </c>
      <c r="B97" s="18">
        <f>INDEX(Техтарты!$B$1:$B$1700,(ROW()-3)*17+3,1)</f>
        <v>0</v>
      </c>
      <c r="C97" s="14">
        <f>INDEX(Техтарты!$H$1:$H$1700,(ROW()-3)*17+15,1)</f>
        <v>0</v>
      </c>
      <c r="D97" s="14">
        <f>INDEX(Техтарты!$H$1:$H$1700,(ROW()-3)*17+16,1)</f>
        <v>0</v>
      </c>
      <c r="E97" s="14">
        <f>INDEX(Техтарты!$H$1:$H$1700,(ROW()-3)*17+17,1)</f>
        <v>0</v>
      </c>
      <c r="F97" s="15">
        <f t="shared" si="2"/>
        <v>0</v>
      </c>
      <c r="G97" s="11"/>
    </row>
    <row r="98" spans="1:7">
      <c r="A98" s="32">
        <v>96</v>
      </c>
      <c r="B98" s="18">
        <f>INDEX(Техтарты!$B$1:$B$1700,(ROW()-3)*17+3,1)</f>
        <v>0</v>
      </c>
      <c r="C98" s="14">
        <f>INDEX(Техтарты!$H$1:$H$1700,(ROW()-3)*17+15,1)</f>
        <v>0</v>
      </c>
      <c r="D98" s="14">
        <f>INDEX(Техтарты!$H$1:$H$1700,(ROW()-3)*17+16,1)</f>
        <v>0</v>
      </c>
      <c r="E98" s="14">
        <f>INDEX(Техтарты!$H$1:$H$1700,(ROW()-3)*17+17,1)</f>
        <v>0</v>
      </c>
      <c r="F98" s="15">
        <f t="shared" si="2"/>
        <v>0</v>
      </c>
      <c r="G98" s="11"/>
    </row>
    <row r="99" spans="1:7">
      <c r="A99" s="32">
        <v>97</v>
      </c>
      <c r="B99" s="18">
        <f>INDEX(Техтарты!$B$1:$B$1700,(ROW()-3)*17+3,1)</f>
        <v>0</v>
      </c>
      <c r="C99" s="14">
        <f>INDEX(Техтарты!$H$1:$H$1700,(ROW()-3)*17+15,1)</f>
        <v>0</v>
      </c>
      <c r="D99" s="14">
        <f>INDEX(Техтарты!$H$1:$H$1700,(ROW()-3)*17+16,1)</f>
        <v>0</v>
      </c>
      <c r="E99" s="14">
        <f>INDEX(Техтарты!$H$1:$H$1700,(ROW()-3)*17+17,1)</f>
        <v>0</v>
      </c>
      <c r="F99" s="15">
        <f t="shared" ref="F99:F102" si="3">IFERROR(C99+D99+E99,"")</f>
        <v>0</v>
      </c>
      <c r="G99" s="11"/>
    </row>
    <row r="100" spans="1:7">
      <c r="A100" s="32">
        <v>98</v>
      </c>
      <c r="B100" s="18">
        <f>INDEX(Техтарты!$B$1:$B$1700,(ROW()-3)*17+3,1)</f>
        <v>0</v>
      </c>
      <c r="C100" s="14">
        <f>INDEX(Техтарты!$H$1:$H$1700,(ROW()-3)*17+15,1)</f>
        <v>0</v>
      </c>
      <c r="D100" s="14">
        <f>INDEX(Техтарты!$H$1:$H$1700,(ROW()-3)*17+16,1)</f>
        <v>0</v>
      </c>
      <c r="E100" s="14">
        <f>INDEX(Техтарты!$H$1:$H$1700,(ROW()-3)*17+17,1)</f>
        <v>0</v>
      </c>
      <c r="F100" s="15">
        <f t="shared" si="3"/>
        <v>0</v>
      </c>
      <c r="G100" s="11"/>
    </row>
    <row r="101" spans="1:7">
      <c r="A101" s="32">
        <v>99</v>
      </c>
      <c r="B101" s="18">
        <f>INDEX(Техтарты!$B$1:$B$1700,(ROW()-3)*17+3,1)</f>
        <v>0</v>
      </c>
      <c r="C101" s="14">
        <f>INDEX(Техтарты!$H$1:$H$1700,(ROW()-3)*17+15,1)</f>
        <v>0</v>
      </c>
      <c r="D101" s="14">
        <f>INDEX(Техтарты!$H$1:$H$1700,(ROW()-3)*17+16,1)</f>
        <v>0</v>
      </c>
      <c r="E101" s="14">
        <f>INDEX(Техтарты!$H$1:$H$1700,(ROW()-3)*17+17,1)</f>
        <v>0</v>
      </c>
      <c r="F101" s="15">
        <f t="shared" si="3"/>
        <v>0</v>
      </c>
      <c r="G101" s="11"/>
    </row>
    <row r="102" spans="1:7">
      <c r="A102" s="32">
        <v>100</v>
      </c>
      <c r="B102" s="18">
        <f>INDEX(Техтарты!$B$1:$B$1700,(ROW()-3)*17+3,1)</f>
        <v>0</v>
      </c>
      <c r="C102" s="14">
        <f>INDEX(Техтарты!$H$1:$H$1700,(ROW()-3)*17+15,1)</f>
        <v>0</v>
      </c>
      <c r="D102" s="14">
        <f>INDEX(Техтарты!$H$1:$H$1700,(ROW()-3)*17+16,1)</f>
        <v>0</v>
      </c>
      <c r="E102" s="14">
        <f>INDEX(Техтарты!$H$1:$H$1700,(ROW()-3)*17+17,1)</f>
        <v>0</v>
      </c>
      <c r="F102" s="15">
        <f t="shared" si="3"/>
        <v>0</v>
      </c>
      <c r="G102" s="11"/>
    </row>
    <row r="103" spans="1:7">
      <c r="A103" s="32"/>
      <c r="B103" s="11"/>
      <c r="C103" s="11"/>
      <c r="D103" s="11"/>
      <c r="E103" s="11"/>
      <c r="F103" s="11"/>
      <c r="G103" s="11"/>
    </row>
    <row r="104" spans="1:7">
      <c r="A104" s="32"/>
      <c r="B104" s="11"/>
      <c r="C104" s="11"/>
      <c r="D104" s="11"/>
      <c r="E104" s="11"/>
      <c r="F104" s="11"/>
      <c r="G104" s="11"/>
    </row>
  </sheetData>
  <sheetProtection sheet="1" objects="1" scenarios="1"/>
  <mergeCells count="1">
    <mergeCell ref="D1:F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700"/>
  <sheetViews>
    <sheetView showGridLines="0" showRowColHeaders="0" zoomScaleNormal="100" workbookViewId="0">
      <selection activeCell="B1" sqref="B1:B1700"/>
    </sheetView>
  </sheetViews>
  <sheetFormatPr defaultRowHeight="15"/>
  <cols>
    <col min="1" max="1" width="9.140625" style="12"/>
    <col min="2" max="2" width="13.5703125" customWidth="1"/>
    <col min="3" max="3" width="18.5703125" customWidth="1"/>
    <col min="4" max="4" width="17.28515625" customWidth="1"/>
    <col min="5" max="5" width="11.85546875" customWidth="1"/>
    <col min="6" max="6" width="13.85546875" customWidth="1"/>
    <col min="7" max="7" width="26.28515625" style="43" customWidth="1"/>
    <col min="8" max="8" width="14.28515625" style="9" customWidth="1"/>
  </cols>
  <sheetData>
    <row r="2" spans="1:8" ht="32.25" customHeight="1">
      <c r="A2" s="13">
        <v>1</v>
      </c>
      <c r="B2" s="27" t="s">
        <v>1</v>
      </c>
      <c r="C2" s="27" t="s">
        <v>12</v>
      </c>
      <c r="D2" s="27" t="s">
        <v>13</v>
      </c>
      <c r="E2" s="28" t="s">
        <v>11</v>
      </c>
      <c r="F2" s="27" t="s">
        <v>9</v>
      </c>
      <c r="G2" s="27" t="s">
        <v>14</v>
      </c>
      <c r="H2" s="27" t="s">
        <v>22</v>
      </c>
    </row>
    <row r="3" spans="1:8" ht="15" customHeight="1">
      <c r="B3" s="55"/>
      <c r="C3" s="5"/>
      <c r="D3" s="6"/>
      <c r="E3" s="6"/>
      <c r="F3" s="29">
        <f>IFERROR(VLOOKUP(Техтарты!C3,УТ_Продукты[],5,0)*D3*VLOOKUP(E3,УТ_Единицы_измерения[],2,FALSE),0)</f>
        <v>0</v>
      </c>
      <c r="G3" s="58"/>
      <c r="H3" s="22" t="s">
        <v>17</v>
      </c>
    </row>
    <row r="4" spans="1:8" ht="15" customHeight="1">
      <c r="B4" s="56"/>
      <c r="C4" s="7"/>
      <c r="D4" s="6"/>
      <c r="E4" s="6"/>
      <c r="F4" s="29">
        <f>IFERROR(VLOOKUP(Техтарты!C4,УТ_Продукты[],5,0)*D4*VLOOKUP(E4,УТ_Единицы_измерения[],2,FALSE),0)</f>
        <v>0</v>
      </c>
      <c r="G4" s="59"/>
      <c r="H4" s="34" t="s">
        <v>24</v>
      </c>
    </row>
    <row r="5" spans="1:8" ht="15" customHeight="1">
      <c r="B5" s="56"/>
      <c r="C5" s="7"/>
      <c r="D5" s="6"/>
      <c r="E5" s="6"/>
      <c r="F5" s="29">
        <f>IFERROR(VLOOKUP(Техтарты!C5,УТ_Продукты[],5,0)*D5*VLOOKUP(E5,УТ_Единицы_измерения[],2,FALSE),0)</f>
        <v>0</v>
      </c>
      <c r="G5" s="59"/>
      <c r="H5" s="23">
        <v>0</v>
      </c>
    </row>
    <row r="6" spans="1:8" ht="15" customHeight="1">
      <c r="B6" s="56"/>
      <c r="C6" s="7"/>
      <c r="D6" s="6"/>
      <c r="E6" s="6"/>
      <c r="F6" s="29">
        <f>IFERROR(VLOOKUP(Техтарты!C6,УТ_Продукты[],5,0)*D6*VLOOKUP(E6,УТ_Единицы_измерения[],2,FALSE),0)</f>
        <v>0</v>
      </c>
      <c r="G6" s="59"/>
      <c r="H6" s="35"/>
    </row>
    <row r="7" spans="1:8" ht="15" customHeight="1">
      <c r="B7" s="56"/>
      <c r="C7" s="7"/>
      <c r="D7" s="6"/>
      <c r="E7" s="6"/>
      <c r="F7" s="29">
        <f>IFERROR(VLOOKUP(Техтарты!C7,УТ_Продукты[],5,0)*D7*VLOOKUP(E7,УТ_Единицы_измерения[],2,FALSE),0)</f>
        <v>0</v>
      </c>
      <c r="G7" s="59"/>
      <c r="H7" s="20" t="s">
        <v>16</v>
      </c>
    </row>
    <row r="8" spans="1:8" ht="15" customHeight="1">
      <c r="B8" s="56"/>
      <c r="C8" s="7"/>
      <c r="D8" s="6"/>
      <c r="E8" s="6"/>
      <c r="F8" s="29">
        <f>IFERROR(VLOOKUP(Техтарты!C8,УТ_Продукты[],5,0)*D8*VLOOKUP(E8,УТ_Единицы_измерения[],2,FALSE),0)</f>
        <v>0</v>
      </c>
      <c r="G8" s="59"/>
      <c r="H8" s="36" t="s">
        <v>21</v>
      </c>
    </row>
    <row r="9" spans="1:8" ht="15" customHeight="1">
      <c r="B9" s="56"/>
      <c r="C9" s="7"/>
      <c r="D9" s="6"/>
      <c r="E9" s="6"/>
      <c r="F9" s="29">
        <f>IFERROR(VLOOKUP(Техтарты!C9,УТ_Продукты[],5,0)*D9*VLOOKUP(E9,УТ_Единицы_измерения[],2,FALSE),0)</f>
        <v>0</v>
      </c>
      <c r="G9" s="59"/>
      <c r="H9" s="37">
        <v>0</v>
      </c>
    </row>
    <row r="10" spans="1:8" ht="15" customHeight="1">
      <c r="B10" s="56"/>
      <c r="C10" s="7"/>
      <c r="D10" s="6"/>
      <c r="E10" s="6"/>
      <c r="F10" s="29">
        <f>IFERROR(VLOOKUP(Техтарты!C10,УТ_Продукты[],5,0)*D10*VLOOKUP(E10,УТ_Единицы_измерения[],2,FALSE),0)</f>
        <v>0</v>
      </c>
      <c r="G10" s="59"/>
      <c r="H10" s="35"/>
    </row>
    <row r="11" spans="1:8" ht="15" customHeight="1">
      <c r="B11" s="56"/>
      <c r="C11" s="7"/>
      <c r="D11" s="6"/>
      <c r="E11" s="6"/>
      <c r="F11" s="29">
        <f>IFERROR(VLOOKUP(Техтарты!C11,УТ_Продукты[],5,0)*D11*VLOOKUP(E11,УТ_Единицы_измерения[],2,FALSE),0)</f>
        <v>0</v>
      </c>
      <c r="G11" s="59"/>
      <c r="H11" s="21" t="s">
        <v>25</v>
      </c>
    </row>
    <row r="12" spans="1:8" ht="15" customHeight="1">
      <c r="B12" s="56"/>
      <c r="C12" s="7"/>
      <c r="D12" s="6"/>
      <c r="E12" s="6"/>
      <c r="F12" s="29">
        <f>IFERROR(VLOOKUP(Техтарты!C12,УТ_Продукты[],5,0)*D12*VLOOKUP(E12,УТ_Единицы_измерения[],2,FALSE),0)</f>
        <v>0</v>
      </c>
      <c r="G12" s="59"/>
      <c r="H12" s="38" t="s">
        <v>21</v>
      </c>
    </row>
    <row r="13" spans="1:8" ht="15" customHeight="1">
      <c r="B13" s="56"/>
      <c r="C13" s="7"/>
      <c r="D13" s="6"/>
      <c r="E13" s="6"/>
      <c r="F13" s="29">
        <f>IFERROR(VLOOKUP(Техтарты!C13,УТ_Продукты[],5,0)*D13*VLOOKUP(E13,УТ_Единицы_измерения[],2,FALSE),0)</f>
        <v>0</v>
      </c>
      <c r="G13" s="59"/>
      <c r="H13" s="39">
        <v>0</v>
      </c>
    </row>
    <row r="14" spans="1:8" ht="15" customHeight="1">
      <c r="B14" s="56"/>
      <c r="C14" s="7"/>
      <c r="D14" s="6"/>
      <c r="E14" s="6"/>
      <c r="F14" s="29">
        <f>IFERROR(VLOOKUP(Техтарты!C14,УТ_Продукты[],5,0)*D14*VLOOKUP(E14,УТ_Единицы_измерения[],2,FALSE),0)</f>
        <v>0</v>
      </c>
      <c r="G14" s="59"/>
      <c r="H14" s="35"/>
    </row>
    <row r="15" spans="1:8" ht="15" customHeight="1">
      <c r="B15" s="53">
        <f>SUM(H15:H17)</f>
        <v>0</v>
      </c>
      <c r="C15" s="7" t="s">
        <v>2</v>
      </c>
      <c r="D15" s="6"/>
      <c r="E15" s="6"/>
      <c r="F15" s="29">
        <f>IFERROR(VLOOKUP(Техтарты!C15,УТ_Продукты[],5,0)*D15*VLOOKUP(E15,УТ_Единицы_измерения[],2,FALSE),0)</f>
        <v>0</v>
      </c>
      <c r="G15" s="40" t="s">
        <v>12</v>
      </c>
      <c r="H15" s="24">
        <f>SUM(F3:F17)</f>
        <v>0</v>
      </c>
    </row>
    <row r="16" spans="1:8" ht="15" customHeight="1">
      <c r="B16" s="54"/>
      <c r="C16" s="7" t="s">
        <v>2</v>
      </c>
      <c r="D16" s="6"/>
      <c r="E16" s="6"/>
      <c r="F16" s="29">
        <f>IFERROR(VLOOKUP(Техтарты!C16,УТ_Продукты[],5,0)*D16*VLOOKUP(E16,УТ_Единицы_измерения[],2,FALSE),0)</f>
        <v>0</v>
      </c>
      <c r="G16" s="41" t="s">
        <v>26</v>
      </c>
      <c r="H16" s="25">
        <f>IFERROR(Продукты!$I$4/176*H5/VLOOKUP(H4,УТ_время[],2,0),)</f>
        <v>0</v>
      </c>
    </row>
    <row r="17" spans="1:8" ht="15" customHeight="1">
      <c r="B17" s="54"/>
      <c r="C17" s="7" t="s">
        <v>2</v>
      </c>
      <c r="D17" s="6"/>
      <c r="E17" s="6"/>
      <c r="F17" s="29">
        <f>IFERROR(VLOOKUP(Техтарты!C17,УТ_Продукты[],5,0)*D17*VLOOKUP(E17,УТ_Единицы_измерения[],2,FALSE),0)</f>
        <v>0</v>
      </c>
      <c r="G17" s="42" t="s">
        <v>27</v>
      </c>
      <c r="H17" s="26">
        <f>IFERROR(Продукты!$I$7*H9*2.5/VLOOKUP(H8,УТ_время[],2,0)+H13*Продукты!$I$7/24/VLOOKUP(H12,УТ_время[],2,0),)</f>
        <v>0</v>
      </c>
    </row>
    <row r="19" spans="1:8" ht="25.5" customHeight="1">
      <c r="A19" s="13">
        <v>2</v>
      </c>
      <c r="B19" s="27" t="s">
        <v>1</v>
      </c>
      <c r="C19" s="27" t="s">
        <v>12</v>
      </c>
      <c r="D19" s="27" t="s">
        <v>13</v>
      </c>
      <c r="E19" s="28" t="s">
        <v>11</v>
      </c>
      <c r="F19" s="27" t="s">
        <v>9</v>
      </c>
      <c r="G19" s="27" t="s">
        <v>14</v>
      </c>
      <c r="H19" s="27" t="s">
        <v>22</v>
      </c>
    </row>
    <row r="20" spans="1:8" ht="15" customHeight="1">
      <c r="B20" s="55"/>
      <c r="C20" s="7"/>
      <c r="D20" s="6"/>
      <c r="E20" s="6"/>
      <c r="F20" s="29">
        <f>IFERROR(VLOOKUP(Техтарты!C20,УТ_Продукты[],5,0)*D20*VLOOKUP(E20,УТ_Единицы_измерения[],2,FALSE),0)</f>
        <v>0</v>
      </c>
      <c r="G20" s="58"/>
      <c r="H20" s="22" t="s">
        <v>17</v>
      </c>
    </row>
    <row r="21" spans="1:8" ht="15" customHeight="1">
      <c r="B21" s="56"/>
      <c r="C21" s="7"/>
      <c r="D21" s="6"/>
      <c r="E21" s="6"/>
      <c r="F21" s="29">
        <f>IFERROR(VLOOKUP(Техтарты!C21,УТ_Продукты[],5,0)*D21*VLOOKUP(E21,УТ_Единицы_измерения[],2,FALSE),0)</f>
        <v>0</v>
      </c>
      <c r="G21" s="59"/>
      <c r="H21" s="34" t="s">
        <v>24</v>
      </c>
    </row>
    <row r="22" spans="1:8" ht="15" customHeight="1">
      <c r="B22" s="56"/>
      <c r="C22" s="7"/>
      <c r="D22" s="6"/>
      <c r="E22" s="6"/>
      <c r="F22" s="29">
        <f>IFERROR(VLOOKUP(Техтарты!C22,УТ_Продукты[],5,0)*D22*VLOOKUP(E22,УТ_Единицы_измерения[],2,FALSE),0)</f>
        <v>0</v>
      </c>
      <c r="G22" s="59"/>
      <c r="H22" s="23">
        <v>0</v>
      </c>
    </row>
    <row r="23" spans="1:8" ht="15" customHeight="1">
      <c r="B23" s="56"/>
      <c r="C23" s="7"/>
      <c r="D23" s="6"/>
      <c r="E23" s="6"/>
      <c r="F23" s="29">
        <f>IFERROR(VLOOKUP(Техтарты!C23,УТ_Продукты[],5,0)*D23*VLOOKUP(E23,УТ_Единицы_измерения[],2,FALSE),0)</f>
        <v>0</v>
      </c>
      <c r="G23" s="59"/>
      <c r="H23" s="35"/>
    </row>
    <row r="24" spans="1:8" ht="15" customHeight="1">
      <c r="B24" s="56"/>
      <c r="C24" s="7"/>
      <c r="D24" s="6"/>
      <c r="E24" s="6"/>
      <c r="F24" s="29">
        <f>IFERROR(VLOOKUP(Техтарты!C24,УТ_Продукты[],5,0)*D24*VLOOKUP(E24,УТ_Единицы_измерения[],2,FALSE),0)</f>
        <v>0</v>
      </c>
      <c r="G24" s="59"/>
      <c r="H24" s="20" t="s">
        <v>16</v>
      </c>
    </row>
    <row r="25" spans="1:8" ht="15" customHeight="1">
      <c r="B25" s="56"/>
      <c r="C25" s="7"/>
      <c r="D25" s="6"/>
      <c r="E25" s="6"/>
      <c r="F25" s="29">
        <f>IFERROR(VLOOKUP(Техтарты!C25,УТ_Продукты[],5,0)*D25*VLOOKUP(E25,УТ_Единицы_измерения[],2,FALSE),0)</f>
        <v>0</v>
      </c>
      <c r="G25" s="59"/>
      <c r="H25" s="36" t="s">
        <v>24</v>
      </c>
    </row>
    <row r="26" spans="1:8" ht="15" customHeight="1">
      <c r="B26" s="56"/>
      <c r="C26" s="7"/>
      <c r="D26" s="6"/>
      <c r="E26" s="6"/>
      <c r="F26" s="29">
        <f>IFERROR(VLOOKUP(Техтарты!C26,УТ_Продукты[],5,0)*D26*VLOOKUP(E26,УТ_Единицы_измерения[],2,FALSE),0)</f>
        <v>0</v>
      </c>
      <c r="G26" s="59"/>
      <c r="H26" s="37">
        <v>0</v>
      </c>
    </row>
    <row r="27" spans="1:8" ht="15" customHeight="1">
      <c r="B27" s="56"/>
      <c r="C27" s="7"/>
      <c r="D27" s="6"/>
      <c r="E27" s="6"/>
      <c r="F27" s="29">
        <f>IFERROR(VLOOKUP(Техтарты!C27,УТ_Продукты[],5,0)*D27*VLOOKUP(E27,УТ_Единицы_измерения[],2,FALSE),0)</f>
        <v>0</v>
      </c>
      <c r="G27" s="59"/>
      <c r="H27" s="35"/>
    </row>
    <row r="28" spans="1:8" ht="15" customHeight="1">
      <c r="B28" s="56"/>
      <c r="C28" s="7"/>
      <c r="D28" s="6"/>
      <c r="E28" s="6"/>
      <c r="F28" s="29">
        <f>IFERROR(VLOOKUP(Техтарты!C28,УТ_Продукты[],5,0)*D28*VLOOKUP(E28,УТ_Единицы_измерения[],2,FALSE),0)</f>
        <v>0</v>
      </c>
      <c r="G28" s="59"/>
      <c r="H28" s="21" t="s">
        <v>25</v>
      </c>
    </row>
    <row r="29" spans="1:8" ht="15" customHeight="1">
      <c r="B29" s="56"/>
      <c r="C29" s="7"/>
      <c r="D29" s="6"/>
      <c r="E29" s="6"/>
      <c r="F29" s="29">
        <f>IFERROR(VLOOKUP(Техтарты!C29,УТ_Продукты[],5,0)*D29*VLOOKUP(E29,УТ_Единицы_измерения[],2,FALSE),0)</f>
        <v>0</v>
      </c>
      <c r="G29" s="59"/>
      <c r="H29" s="38" t="s">
        <v>21</v>
      </c>
    </row>
    <row r="30" spans="1:8" ht="15" customHeight="1">
      <c r="B30" s="56"/>
      <c r="C30" s="7"/>
      <c r="D30" s="6"/>
      <c r="E30" s="6"/>
      <c r="F30" s="29">
        <f>IFERROR(VLOOKUP(Техтарты!C30,УТ_Продукты[],5,0)*D30*VLOOKUP(E30,УТ_Единицы_измерения[],2,FALSE),0)</f>
        <v>0</v>
      </c>
      <c r="G30" s="59"/>
      <c r="H30" s="39">
        <v>0</v>
      </c>
    </row>
    <row r="31" spans="1:8" ht="15" customHeight="1">
      <c r="B31" s="57"/>
      <c r="C31" s="7"/>
      <c r="D31" s="6"/>
      <c r="E31" s="6"/>
      <c r="F31" s="29">
        <f>IFERROR(VLOOKUP(Техтарты!C31,УТ_Продукты[],5,0)*D31*VLOOKUP(E31,УТ_Единицы_измерения[],2,FALSE),0)</f>
        <v>0</v>
      </c>
      <c r="G31" s="59"/>
      <c r="H31" s="35"/>
    </row>
    <row r="32" spans="1:8" ht="15" customHeight="1">
      <c r="B32" s="53">
        <f>SUM(H32:H34)</f>
        <v>0</v>
      </c>
      <c r="C32" s="7" t="s">
        <v>2</v>
      </c>
      <c r="D32" s="6"/>
      <c r="E32" s="6"/>
      <c r="F32" s="29">
        <f>IFERROR(VLOOKUP(Техтарты!C32,УТ_Продукты[],5,0)*D32*VLOOKUP(E32,УТ_Единицы_измерения[],2,FALSE),0)</f>
        <v>0</v>
      </c>
      <c r="G32" s="40" t="s">
        <v>12</v>
      </c>
      <c r="H32" s="24">
        <f>SUM(F20:F34)</f>
        <v>0</v>
      </c>
    </row>
    <row r="33" spans="1:8" ht="15" customHeight="1">
      <c r="B33" s="54"/>
      <c r="C33" s="7" t="s">
        <v>2</v>
      </c>
      <c r="D33" s="6"/>
      <c r="E33" s="6"/>
      <c r="F33" s="29">
        <f>IFERROR(VLOOKUP(Техтарты!C33,УТ_Продукты[],5,0)*D33*VLOOKUP(E33,УТ_Единицы_измерения[],2,FALSE),0)</f>
        <v>0</v>
      </c>
      <c r="G33" s="41" t="s">
        <v>26</v>
      </c>
      <c r="H33" s="25">
        <f>IFERROR(Продукты!$I$4/176*H22/VLOOKUP(H21,УТ_время[],2,0),)</f>
        <v>0</v>
      </c>
    </row>
    <row r="34" spans="1:8" ht="15" customHeight="1">
      <c r="B34" s="54"/>
      <c r="C34" s="7" t="s">
        <v>2</v>
      </c>
      <c r="D34" s="6"/>
      <c r="E34" s="6"/>
      <c r="F34" s="29">
        <f>IFERROR(VLOOKUP(Техтарты!C34,УТ_Продукты[],5,0)*D34*VLOOKUP(E34,УТ_Единицы_измерения[],2,FALSE),0)</f>
        <v>0</v>
      </c>
      <c r="G34" s="42" t="s">
        <v>27</v>
      </c>
      <c r="H34" s="26">
        <f>IFERROR(Продукты!$I$7*H26*2.5/VLOOKUP(H25,УТ_время[],2,0)+H30*Продукты!$I$7/24/VLOOKUP(H29,УТ_время[],2,0),)</f>
        <v>0</v>
      </c>
    </row>
    <row r="36" spans="1:8" ht="21">
      <c r="A36" s="13">
        <v>3</v>
      </c>
      <c r="B36" s="27" t="s">
        <v>1</v>
      </c>
      <c r="C36" s="27" t="s">
        <v>12</v>
      </c>
      <c r="D36" s="27" t="s">
        <v>13</v>
      </c>
      <c r="E36" s="28" t="s">
        <v>11</v>
      </c>
      <c r="F36" s="27" t="s">
        <v>9</v>
      </c>
      <c r="G36" s="27" t="s">
        <v>14</v>
      </c>
      <c r="H36" s="27" t="s">
        <v>22</v>
      </c>
    </row>
    <row r="37" spans="1:8" ht="15" customHeight="1">
      <c r="B37" s="55"/>
      <c r="C37" s="5"/>
      <c r="D37" s="6"/>
      <c r="E37" s="6"/>
      <c r="F37" s="29">
        <f>IFERROR(VLOOKUP(Техтарты!C37,УТ_Продукты[],5,0)*D37*VLOOKUP(E37,УТ_Единицы_измерения[],2,FALSE),0)</f>
        <v>0</v>
      </c>
      <c r="G37" s="58"/>
      <c r="H37" s="22" t="s">
        <v>17</v>
      </c>
    </row>
    <row r="38" spans="1:8" ht="15" customHeight="1">
      <c r="B38" s="56"/>
      <c r="C38" s="7"/>
      <c r="D38" s="6"/>
      <c r="E38" s="6"/>
      <c r="F38" s="29">
        <f>IFERROR(VLOOKUP(Техтарты!C38,УТ_Продукты[],5,0)*D38*VLOOKUP(E38,УТ_Единицы_измерения[],2,FALSE),0)</f>
        <v>0</v>
      </c>
      <c r="G38" s="59"/>
      <c r="H38" s="34" t="s">
        <v>21</v>
      </c>
    </row>
    <row r="39" spans="1:8" ht="15" customHeight="1">
      <c r="B39" s="56"/>
      <c r="C39" s="7"/>
      <c r="D39" s="6"/>
      <c r="E39" s="6"/>
      <c r="F39" s="29">
        <f>IFERROR(VLOOKUP(Техтарты!C39,УТ_Продукты[],5,0)*D39*VLOOKUP(E39,УТ_Единицы_измерения[],2,FALSE),0)</f>
        <v>0</v>
      </c>
      <c r="G39" s="59"/>
      <c r="H39" s="23">
        <v>0</v>
      </c>
    </row>
    <row r="40" spans="1:8" ht="15" customHeight="1">
      <c r="B40" s="56"/>
      <c r="C40" s="7"/>
      <c r="D40" s="6"/>
      <c r="E40" s="6"/>
      <c r="F40" s="29">
        <f>IFERROR(VLOOKUP(Техтарты!C40,УТ_Продукты[],5,0)*D40*VLOOKUP(E40,УТ_Единицы_измерения[],2,FALSE),0)</f>
        <v>0</v>
      </c>
      <c r="G40" s="59"/>
      <c r="H40" s="35"/>
    </row>
    <row r="41" spans="1:8" ht="15" customHeight="1">
      <c r="B41" s="56"/>
      <c r="C41" s="7"/>
      <c r="D41" s="6"/>
      <c r="E41" s="6"/>
      <c r="F41" s="29">
        <f>IFERROR(VLOOKUP(Техтарты!C41,УТ_Продукты[],5,0)*D41*VLOOKUP(E41,УТ_Единицы_измерения[],2,FALSE),0)</f>
        <v>0</v>
      </c>
      <c r="G41" s="59"/>
      <c r="H41" s="20" t="s">
        <v>16</v>
      </c>
    </row>
    <row r="42" spans="1:8" ht="15" customHeight="1">
      <c r="B42" s="56"/>
      <c r="C42" s="7"/>
      <c r="D42" s="6"/>
      <c r="E42" s="6"/>
      <c r="F42" s="29">
        <f>IFERROR(VLOOKUP(Техтарты!C42,УТ_Продукты[],5,0)*D42*VLOOKUP(E42,УТ_Единицы_измерения[],2,FALSE),0)</f>
        <v>0</v>
      </c>
      <c r="G42" s="59"/>
      <c r="H42" s="36" t="s">
        <v>24</v>
      </c>
    </row>
    <row r="43" spans="1:8" ht="15" customHeight="1">
      <c r="B43" s="56"/>
      <c r="C43" s="7"/>
      <c r="D43" s="6"/>
      <c r="E43" s="6"/>
      <c r="F43" s="29">
        <f>IFERROR(VLOOKUP(Техтарты!C43,УТ_Продукты[],5,0)*D43*VLOOKUP(E43,УТ_Единицы_измерения[],2,FALSE),0)</f>
        <v>0</v>
      </c>
      <c r="G43" s="59"/>
      <c r="H43" s="37">
        <v>0</v>
      </c>
    </row>
    <row r="44" spans="1:8" ht="15" customHeight="1">
      <c r="B44" s="56"/>
      <c r="C44" s="7"/>
      <c r="D44" s="6"/>
      <c r="E44" s="6"/>
      <c r="F44" s="29">
        <f>IFERROR(VLOOKUP(Техтарты!C44,УТ_Продукты[],5,0)*D44*VLOOKUP(E44,УТ_Единицы_измерения[],2,FALSE),0)</f>
        <v>0</v>
      </c>
      <c r="G44" s="59"/>
      <c r="H44" s="35"/>
    </row>
    <row r="45" spans="1:8" ht="15" customHeight="1">
      <c r="B45" s="56"/>
      <c r="C45" s="7"/>
      <c r="D45" s="6"/>
      <c r="E45" s="6"/>
      <c r="F45" s="29">
        <f>IFERROR(VLOOKUP(Техтарты!C45,УТ_Продукты[],5,0)*D45*VLOOKUP(E45,УТ_Единицы_измерения[],2,FALSE),0)</f>
        <v>0</v>
      </c>
      <c r="G45" s="59"/>
      <c r="H45" s="21" t="s">
        <v>25</v>
      </c>
    </row>
    <row r="46" spans="1:8" ht="15" customHeight="1">
      <c r="B46" s="56"/>
      <c r="C46" s="7"/>
      <c r="D46" s="6"/>
      <c r="E46" s="6"/>
      <c r="F46" s="29">
        <f>IFERROR(VLOOKUP(Техтарты!C46,УТ_Продукты[],5,0)*D46*VLOOKUP(E46,УТ_Единицы_измерения[],2,FALSE),0)</f>
        <v>0</v>
      </c>
      <c r="G46" s="59"/>
      <c r="H46" s="38" t="s">
        <v>21</v>
      </c>
    </row>
    <row r="47" spans="1:8" ht="15" customHeight="1">
      <c r="B47" s="56"/>
      <c r="C47" s="7"/>
      <c r="D47" s="6"/>
      <c r="E47" s="6"/>
      <c r="F47" s="29">
        <f>IFERROR(VLOOKUP(Техтарты!C47,УТ_Продукты[],5,0)*D47*VLOOKUP(E47,УТ_Единицы_измерения[],2,FALSE),0)</f>
        <v>0</v>
      </c>
      <c r="G47" s="59"/>
      <c r="H47" s="39">
        <v>0</v>
      </c>
    </row>
    <row r="48" spans="1:8" ht="15" customHeight="1">
      <c r="B48" s="57"/>
      <c r="C48" s="7"/>
      <c r="D48" s="6"/>
      <c r="E48" s="6"/>
      <c r="F48" s="29">
        <f>IFERROR(VLOOKUP(Техтарты!C48,УТ_Продукты[],5,0)*D48*VLOOKUP(E48,УТ_Единицы_измерения[],2,FALSE),0)</f>
        <v>0</v>
      </c>
      <c r="G48" s="59"/>
      <c r="H48" s="35"/>
    </row>
    <row r="49" spans="1:8" ht="15" customHeight="1">
      <c r="B49" s="60">
        <f>SUM(H49:H51)</f>
        <v>0</v>
      </c>
      <c r="C49" s="7" t="s">
        <v>2</v>
      </c>
      <c r="D49" s="6"/>
      <c r="E49" s="6"/>
      <c r="F49" s="29">
        <f>IFERROR(VLOOKUP(Техтарты!C49,УТ_Продукты[],5,0)*D49*VLOOKUP(E49,УТ_Единицы_измерения[],2,FALSE),0)</f>
        <v>0</v>
      </c>
      <c r="G49" s="40" t="s">
        <v>12</v>
      </c>
      <c r="H49" s="24">
        <f>SUM(F37:F51)</f>
        <v>0</v>
      </c>
    </row>
    <row r="50" spans="1:8" ht="15" customHeight="1">
      <c r="B50" s="61"/>
      <c r="C50" s="7" t="s">
        <v>2</v>
      </c>
      <c r="D50" s="6"/>
      <c r="E50" s="6"/>
      <c r="F50" s="29">
        <f>IFERROR(VLOOKUP(Техтарты!C50,УТ_Продукты[],5,0)*D50*VLOOKUP(E50,УТ_Единицы_измерения[],2,FALSE),0)</f>
        <v>0</v>
      </c>
      <c r="G50" s="41" t="s">
        <v>26</v>
      </c>
      <c r="H50" s="25">
        <f>IFERROR(Продукты!$I$4/176*H39/VLOOKUP(H38,УТ_время[],2,0),)</f>
        <v>0</v>
      </c>
    </row>
    <row r="51" spans="1:8" ht="15" customHeight="1">
      <c r="B51" s="61"/>
      <c r="C51" s="5" t="s">
        <v>2</v>
      </c>
      <c r="D51" s="6"/>
      <c r="E51" s="6"/>
      <c r="F51" s="29">
        <f>IFERROR(VLOOKUP(Техтарты!C51,УТ_Продукты[],5,0)*D51*VLOOKUP(E51,УТ_Единицы_измерения[],2,FALSE),0)</f>
        <v>0</v>
      </c>
      <c r="G51" s="42" t="s">
        <v>27</v>
      </c>
      <c r="H51" s="26">
        <f>IFERROR(Продукты!$I$7*H43*2.5/VLOOKUP(H42,УТ_время[],2,0)+H47*Продукты!$I$7/24/VLOOKUP(H46,УТ_время[],2,0),)</f>
        <v>0</v>
      </c>
    </row>
    <row r="53" spans="1:8" ht="21">
      <c r="A53" s="13">
        <v>4</v>
      </c>
      <c r="B53" s="27" t="s">
        <v>1</v>
      </c>
      <c r="C53" s="27" t="s">
        <v>12</v>
      </c>
      <c r="D53" s="27" t="s">
        <v>13</v>
      </c>
      <c r="E53" s="28" t="s">
        <v>11</v>
      </c>
      <c r="F53" s="27" t="s">
        <v>9</v>
      </c>
      <c r="G53" s="27" t="s">
        <v>14</v>
      </c>
      <c r="H53" s="27" t="s">
        <v>22</v>
      </c>
    </row>
    <row r="54" spans="1:8" ht="15" customHeight="1">
      <c r="B54" s="55"/>
      <c r="C54" s="5"/>
      <c r="D54" s="6"/>
      <c r="E54" s="6"/>
      <c r="F54" s="29">
        <f>IFERROR(VLOOKUP(Техтарты!C54,УТ_Продукты[],5,0)*D54*VLOOKUP(E54,УТ_Единицы_измерения[],2,FALSE),0)</f>
        <v>0</v>
      </c>
      <c r="G54" s="58"/>
      <c r="H54" s="22" t="s">
        <v>17</v>
      </c>
    </row>
    <row r="55" spans="1:8" ht="15" customHeight="1">
      <c r="B55" s="56"/>
      <c r="C55" s="7"/>
      <c r="D55" s="6"/>
      <c r="E55" s="6"/>
      <c r="F55" s="29">
        <f>IFERROR(VLOOKUP(Техтарты!C55,УТ_Продукты[],5,0)*D55*VLOOKUP(E55,УТ_Единицы_измерения[],2,FALSE),0)</f>
        <v>0</v>
      </c>
      <c r="G55" s="59"/>
      <c r="H55" s="34" t="s">
        <v>21</v>
      </c>
    </row>
    <row r="56" spans="1:8" ht="15" customHeight="1">
      <c r="B56" s="56"/>
      <c r="C56" s="7"/>
      <c r="D56" s="6"/>
      <c r="E56" s="6"/>
      <c r="F56" s="29">
        <f>IFERROR(VLOOKUP(Техтарты!C56,УТ_Продукты[],5,0)*D56*VLOOKUP(E56,УТ_Единицы_измерения[],2,FALSE),0)</f>
        <v>0</v>
      </c>
      <c r="G56" s="59"/>
      <c r="H56" s="23">
        <v>0</v>
      </c>
    </row>
    <row r="57" spans="1:8" ht="15" customHeight="1">
      <c r="B57" s="56"/>
      <c r="C57" s="7"/>
      <c r="D57" s="6"/>
      <c r="E57" s="6"/>
      <c r="F57" s="29">
        <f>IFERROR(VLOOKUP(Техтарты!C57,УТ_Продукты[],5,0)*D57*VLOOKUP(E57,УТ_Единицы_измерения[],2,FALSE),0)</f>
        <v>0</v>
      </c>
      <c r="G57" s="59"/>
      <c r="H57" s="35"/>
    </row>
    <row r="58" spans="1:8" ht="15" customHeight="1">
      <c r="B58" s="56"/>
      <c r="C58" s="7"/>
      <c r="D58" s="6"/>
      <c r="E58" s="6"/>
      <c r="F58" s="29">
        <f>IFERROR(VLOOKUP(Техтарты!C58,УТ_Продукты[],5,0)*D58*VLOOKUP(E58,УТ_Единицы_измерения[],2,FALSE),0)</f>
        <v>0</v>
      </c>
      <c r="G58" s="59"/>
      <c r="H58" s="20" t="s">
        <v>16</v>
      </c>
    </row>
    <row r="59" spans="1:8" ht="15" customHeight="1">
      <c r="B59" s="56"/>
      <c r="C59" s="7"/>
      <c r="D59" s="6"/>
      <c r="E59" s="6"/>
      <c r="F59" s="29">
        <f>IFERROR(VLOOKUP(Техтарты!C59,УТ_Продукты[],5,0)*D59*VLOOKUP(E59,УТ_Единицы_измерения[],2,FALSE),0)</f>
        <v>0</v>
      </c>
      <c r="G59" s="59"/>
      <c r="H59" s="36" t="s">
        <v>21</v>
      </c>
    </row>
    <row r="60" spans="1:8" ht="15" customHeight="1">
      <c r="B60" s="56"/>
      <c r="C60" s="7"/>
      <c r="D60" s="6"/>
      <c r="E60" s="6"/>
      <c r="F60" s="29">
        <f>IFERROR(VLOOKUP(Техтарты!C60,УТ_Продукты[],5,0)*D60*VLOOKUP(E60,УТ_Единицы_измерения[],2,FALSE),0)</f>
        <v>0</v>
      </c>
      <c r="G60" s="59"/>
      <c r="H60" s="37">
        <v>0</v>
      </c>
    </row>
    <row r="61" spans="1:8" ht="15" customHeight="1">
      <c r="B61" s="56"/>
      <c r="C61" s="7"/>
      <c r="D61" s="6"/>
      <c r="E61" s="6"/>
      <c r="F61" s="29">
        <f>IFERROR(VLOOKUP(Техтарты!C61,УТ_Продукты[],5,0)*D61*VLOOKUP(E61,УТ_Единицы_измерения[],2,FALSE),0)</f>
        <v>0</v>
      </c>
      <c r="G61" s="59"/>
      <c r="H61" s="35"/>
    </row>
    <row r="62" spans="1:8" ht="15" customHeight="1">
      <c r="B62" s="56"/>
      <c r="C62" s="7"/>
      <c r="D62" s="6"/>
      <c r="E62" s="6"/>
      <c r="F62" s="29">
        <f>IFERROR(VLOOKUP(Техтарты!C62,УТ_Продукты[],5,0)*D62*VLOOKUP(E62,УТ_Единицы_измерения[],2,FALSE),0)</f>
        <v>0</v>
      </c>
      <c r="G62" s="59"/>
      <c r="H62" s="21" t="s">
        <v>25</v>
      </c>
    </row>
    <row r="63" spans="1:8" ht="15" customHeight="1">
      <c r="B63" s="56"/>
      <c r="C63" s="7"/>
      <c r="D63" s="6"/>
      <c r="E63" s="6"/>
      <c r="F63" s="29">
        <f>IFERROR(VLOOKUP(Техтарты!C63,УТ_Продукты[],5,0)*D63*VLOOKUP(E63,УТ_Единицы_измерения[],2,FALSE),0)</f>
        <v>0</v>
      </c>
      <c r="G63" s="59"/>
      <c r="H63" s="38" t="s">
        <v>21</v>
      </c>
    </row>
    <row r="64" spans="1:8" ht="15" customHeight="1">
      <c r="B64" s="56"/>
      <c r="C64" s="7"/>
      <c r="D64" s="6"/>
      <c r="E64" s="6"/>
      <c r="F64" s="29">
        <f>IFERROR(VLOOKUP(Техтарты!C64,УТ_Продукты[],5,0)*D64*VLOOKUP(E64,УТ_Единицы_измерения[],2,FALSE),0)</f>
        <v>0</v>
      </c>
      <c r="G64" s="59"/>
      <c r="H64" s="39">
        <v>0</v>
      </c>
    </row>
    <row r="65" spans="1:8" ht="15" customHeight="1">
      <c r="B65" s="57"/>
      <c r="C65" s="7"/>
      <c r="D65" s="6"/>
      <c r="E65" s="6"/>
      <c r="F65" s="29">
        <f>IFERROR(VLOOKUP(Техтарты!C65,УТ_Продукты[],5,0)*D65*VLOOKUP(E65,УТ_Единицы_измерения[],2,FALSE),0)</f>
        <v>0</v>
      </c>
      <c r="G65" s="59"/>
      <c r="H65" s="35"/>
    </row>
    <row r="66" spans="1:8" ht="15" customHeight="1">
      <c r="B66" s="60">
        <f>SUM(H66:H68)</f>
        <v>0</v>
      </c>
      <c r="C66" s="7" t="s">
        <v>2</v>
      </c>
      <c r="D66" s="6"/>
      <c r="E66" s="6"/>
      <c r="F66" s="29">
        <f>IFERROR(VLOOKUP(Техтарты!C66,УТ_Продукты[],5,0)*D66*VLOOKUP(E66,УТ_Единицы_измерения[],2,FALSE),0)</f>
        <v>0</v>
      </c>
      <c r="G66" s="40" t="s">
        <v>12</v>
      </c>
      <c r="H66" s="24">
        <f>SUM(F54:F68)</f>
        <v>0</v>
      </c>
    </row>
    <row r="67" spans="1:8" ht="15" customHeight="1">
      <c r="B67" s="61"/>
      <c r="C67" s="7" t="s">
        <v>2</v>
      </c>
      <c r="D67" s="6"/>
      <c r="E67" s="6"/>
      <c r="F67" s="29">
        <f>IFERROR(VLOOKUP(Техтарты!C67,УТ_Продукты[],5,0)*D67*VLOOKUP(E67,УТ_Единицы_измерения[],2,FALSE),0)</f>
        <v>0</v>
      </c>
      <c r="G67" s="41" t="s">
        <v>26</v>
      </c>
      <c r="H67" s="25">
        <f>IFERROR(Продукты!$I$4/176*H56/VLOOKUP(H55,УТ_время[],2,0),)</f>
        <v>0</v>
      </c>
    </row>
    <row r="68" spans="1:8" ht="15" customHeight="1">
      <c r="B68" s="61"/>
      <c r="C68" s="5" t="s">
        <v>2</v>
      </c>
      <c r="D68" s="6"/>
      <c r="E68" s="6"/>
      <c r="F68" s="29">
        <f>IFERROR(VLOOKUP(Техтарты!C68,УТ_Продукты[],5,0)*D68*VLOOKUP(E68,УТ_Единицы_измерения[],2,FALSE),0)</f>
        <v>0</v>
      </c>
      <c r="G68" s="42" t="s">
        <v>27</v>
      </c>
      <c r="H68" s="26">
        <f>IFERROR(Продукты!$I$7*H60*2.5/VLOOKUP(H59,УТ_время[],2,0)+H64*Продукты!$I$7/24/VLOOKUP(H63,УТ_время[],2,0),)</f>
        <v>0</v>
      </c>
    </row>
    <row r="70" spans="1:8" ht="21">
      <c r="A70" s="13">
        <v>5</v>
      </c>
      <c r="B70" s="27" t="s">
        <v>1</v>
      </c>
      <c r="C70" s="27" t="s">
        <v>12</v>
      </c>
      <c r="D70" s="27" t="s">
        <v>13</v>
      </c>
      <c r="E70" s="28" t="s">
        <v>11</v>
      </c>
      <c r="F70" s="27" t="s">
        <v>9</v>
      </c>
      <c r="G70" s="27" t="s">
        <v>14</v>
      </c>
      <c r="H70" s="27" t="s">
        <v>22</v>
      </c>
    </row>
    <row r="71" spans="1:8" ht="15" customHeight="1">
      <c r="B71" s="55"/>
      <c r="C71" s="5"/>
      <c r="D71" s="6"/>
      <c r="E71" s="6"/>
      <c r="F71" s="29">
        <f>IFERROR(VLOOKUP(Техтарты!C71,УТ_Продукты[],5,0)*D71*VLOOKUP(E71,УТ_Единицы_измерения[],2,FALSE),0)</f>
        <v>0</v>
      </c>
      <c r="G71" s="58"/>
      <c r="H71" s="22" t="s">
        <v>17</v>
      </c>
    </row>
    <row r="72" spans="1:8" ht="15" customHeight="1">
      <c r="B72" s="56"/>
      <c r="C72" s="7"/>
      <c r="D72" s="6"/>
      <c r="E72" s="6"/>
      <c r="F72" s="29">
        <f>IFERROR(VLOOKUP(Техтарты!C72,УТ_Продукты[],5,0)*D72*VLOOKUP(E72,УТ_Единицы_измерения[],2,FALSE),0)</f>
        <v>0</v>
      </c>
      <c r="G72" s="59"/>
      <c r="H72" s="34" t="s">
        <v>21</v>
      </c>
    </row>
    <row r="73" spans="1:8" ht="15" customHeight="1">
      <c r="B73" s="56"/>
      <c r="C73" s="7"/>
      <c r="D73" s="6"/>
      <c r="E73" s="6"/>
      <c r="F73" s="29">
        <f>IFERROR(VLOOKUP(Техтарты!C73,УТ_Продукты[],5,0)*D73*VLOOKUP(E73,УТ_Единицы_измерения[],2,FALSE),0)</f>
        <v>0</v>
      </c>
      <c r="G73" s="59"/>
      <c r="H73" s="23">
        <v>0</v>
      </c>
    </row>
    <row r="74" spans="1:8" ht="15" customHeight="1">
      <c r="B74" s="56"/>
      <c r="C74" s="7"/>
      <c r="D74" s="6"/>
      <c r="E74" s="6"/>
      <c r="F74" s="29">
        <f>IFERROR(VLOOKUP(Техтарты!C74,УТ_Продукты[],5,0)*D74*VLOOKUP(E74,УТ_Единицы_измерения[],2,FALSE),0)</f>
        <v>0</v>
      </c>
      <c r="G74" s="59"/>
      <c r="H74" s="35"/>
    </row>
    <row r="75" spans="1:8" ht="15" customHeight="1">
      <c r="B75" s="56"/>
      <c r="C75" s="7"/>
      <c r="D75" s="6"/>
      <c r="E75" s="6"/>
      <c r="F75" s="29">
        <f>IFERROR(VLOOKUP(Техтарты!C75,УТ_Продукты[],5,0)*D75*VLOOKUP(E75,УТ_Единицы_измерения[],2,FALSE),0)</f>
        <v>0</v>
      </c>
      <c r="G75" s="59"/>
      <c r="H75" s="20" t="s">
        <v>16</v>
      </c>
    </row>
    <row r="76" spans="1:8" ht="15" customHeight="1">
      <c r="B76" s="56"/>
      <c r="C76" s="7"/>
      <c r="D76" s="6"/>
      <c r="E76" s="6"/>
      <c r="F76" s="29">
        <f>IFERROR(VLOOKUP(Техтарты!C76,УТ_Продукты[],5,0)*D76*VLOOKUP(E76,УТ_Единицы_измерения[],2,FALSE),0)</f>
        <v>0</v>
      </c>
      <c r="G76" s="59"/>
      <c r="H76" s="36" t="s">
        <v>24</v>
      </c>
    </row>
    <row r="77" spans="1:8" ht="15" customHeight="1">
      <c r="B77" s="56"/>
      <c r="C77" s="7"/>
      <c r="D77" s="6"/>
      <c r="E77" s="6"/>
      <c r="F77" s="29">
        <f>IFERROR(VLOOKUP(Техтарты!C77,УТ_Продукты[],5,0)*D77*VLOOKUP(E77,УТ_Единицы_измерения[],2,FALSE),0)</f>
        <v>0</v>
      </c>
      <c r="G77" s="59"/>
      <c r="H77" s="37">
        <v>0</v>
      </c>
    </row>
    <row r="78" spans="1:8" ht="15" customHeight="1">
      <c r="B78" s="56"/>
      <c r="C78" s="7"/>
      <c r="D78" s="6"/>
      <c r="E78" s="6"/>
      <c r="F78" s="29">
        <f>IFERROR(VLOOKUP(Техтарты!C78,УТ_Продукты[],5,0)*D78*VLOOKUP(E78,УТ_Единицы_измерения[],2,FALSE),0)</f>
        <v>0</v>
      </c>
      <c r="G78" s="59"/>
      <c r="H78" s="35"/>
    </row>
    <row r="79" spans="1:8" ht="15" customHeight="1">
      <c r="B79" s="56"/>
      <c r="C79" s="7"/>
      <c r="D79" s="6"/>
      <c r="E79" s="6"/>
      <c r="F79" s="29">
        <f>IFERROR(VLOOKUP(Техтарты!C79,УТ_Продукты[],5,0)*D79*VLOOKUP(E79,УТ_Единицы_измерения[],2,FALSE),0)</f>
        <v>0</v>
      </c>
      <c r="G79" s="59"/>
      <c r="H79" s="21" t="s">
        <v>25</v>
      </c>
    </row>
    <row r="80" spans="1:8" ht="15" customHeight="1">
      <c r="B80" s="56"/>
      <c r="C80" s="7"/>
      <c r="D80" s="6"/>
      <c r="E80" s="6"/>
      <c r="F80" s="29">
        <f>IFERROR(VLOOKUP(Техтарты!C80,УТ_Продукты[],5,0)*D80*VLOOKUP(E80,УТ_Единицы_измерения[],2,FALSE),0)</f>
        <v>0</v>
      </c>
      <c r="G80" s="59"/>
      <c r="H80" s="38" t="s">
        <v>21</v>
      </c>
    </row>
    <row r="81" spans="1:8" ht="15" customHeight="1">
      <c r="B81" s="56"/>
      <c r="C81" s="7"/>
      <c r="D81" s="6"/>
      <c r="E81" s="6"/>
      <c r="F81" s="29">
        <f>IFERROR(VLOOKUP(Техтарты!C81,УТ_Продукты[],5,0)*D81*VLOOKUP(E81,УТ_Единицы_измерения[],2,FALSE),0)</f>
        <v>0</v>
      </c>
      <c r="G81" s="59"/>
      <c r="H81" s="39">
        <v>0</v>
      </c>
    </row>
    <row r="82" spans="1:8" ht="15" customHeight="1">
      <c r="B82" s="57"/>
      <c r="C82" s="7"/>
      <c r="D82" s="6"/>
      <c r="E82" s="6"/>
      <c r="F82" s="29">
        <f>IFERROR(VLOOKUP(Техтарты!C82,УТ_Продукты[],5,0)*D82*VLOOKUP(E82,УТ_Единицы_измерения[],2,FALSE),0)</f>
        <v>0</v>
      </c>
      <c r="G82" s="59"/>
      <c r="H82" s="35"/>
    </row>
    <row r="83" spans="1:8" ht="15" customHeight="1">
      <c r="B83" s="60">
        <f>SUM(H83:H85)</f>
        <v>0</v>
      </c>
      <c r="C83" s="7" t="s">
        <v>2</v>
      </c>
      <c r="D83" s="6"/>
      <c r="E83" s="6"/>
      <c r="F83" s="29">
        <f>IFERROR(VLOOKUP(Техтарты!C83,УТ_Продукты[],5,0)*D83*VLOOKUP(E83,УТ_Единицы_измерения[],2,FALSE),0)</f>
        <v>0</v>
      </c>
      <c r="G83" s="40" t="s">
        <v>12</v>
      </c>
      <c r="H83" s="24">
        <f>SUM(F71:F85)</f>
        <v>0</v>
      </c>
    </row>
    <row r="84" spans="1:8" ht="15" customHeight="1">
      <c r="B84" s="61"/>
      <c r="C84" s="7" t="s">
        <v>2</v>
      </c>
      <c r="D84" s="6"/>
      <c r="E84" s="6"/>
      <c r="F84" s="29">
        <f>IFERROR(VLOOKUP(Техтарты!C84,УТ_Продукты[],5,0)*D84*VLOOKUP(E84,УТ_Единицы_измерения[],2,FALSE),0)</f>
        <v>0</v>
      </c>
      <c r="G84" s="41" t="s">
        <v>26</v>
      </c>
      <c r="H84" s="25">
        <f>IFERROR(Продукты!$I$4/176*H73/VLOOKUP(H72,УТ_время[],2,0),)</f>
        <v>0</v>
      </c>
    </row>
    <row r="85" spans="1:8" ht="15" customHeight="1">
      <c r="B85" s="61"/>
      <c r="C85" s="5" t="s">
        <v>2</v>
      </c>
      <c r="D85" s="6"/>
      <c r="E85" s="6"/>
      <c r="F85" s="29">
        <f>IFERROR(VLOOKUP(Техтарты!C85,УТ_Продукты[],5,0)*D85*VLOOKUP(E85,УТ_Единицы_измерения[],2,FALSE),0)</f>
        <v>0</v>
      </c>
      <c r="G85" s="42" t="s">
        <v>27</v>
      </c>
      <c r="H85" s="26">
        <f>IFERROR(Продукты!$I$7*H77*2.5/VLOOKUP(H76,УТ_время[],2,0)+H81*Продукты!$I$7/24/VLOOKUP(H80,УТ_время[],2,0),)</f>
        <v>0</v>
      </c>
    </row>
    <row r="87" spans="1:8" ht="21">
      <c r="A87" s="13">
        <v>6</v>
      </c>
      <c r="B87" s="27" t="s">
        <v>1</v>
      </c>
      <c r="C87" s="27" t="s">
        <v>12</v>
      </c>
      <c r="D87" s="27" t="s">
        <v>13</v>
      </c>
      <c r="E87" s="28" t="s">
        <v>11</v>
      </c>
      <c r="F87" s="27" t="s">
        <v>9</v>
      </c>
      <c r="G87" s="27" t="s">
        <v>14</v>
      </c>
      <c r="H87" s="27" t="s">
        <v>22</v>
      </c>
    </row>
    <row r="88" spans="1:8" ht="15" customHeight="1">
      <c r="B88" s="55"/>
      <c r="C88" s="5"/>
      <c r="D88" s="6"/>
      <c r="E88" s="6"/>
      <c r="F88" s="29">
        <f>IFERROR(VLOOKUP(Техтарты!C88,УТ_Продукты[],5,0)*D88*VLOOKUP(E88,УТ_Единицы_измерения[],2,FALSE),0)</f>
        <v>0</v>
      </c>
      <c r="G88" s="58"/>
      <c r="H88" s="22" t="s">
        <v>17</v>
      </c>
    </row>
    <row r="89" spans="1:8" ht="15" customHeight="1">
      <c r="B89" s="56"/>
      <c r="C89" s="7"/>
      <c r="D89" s="6"/>
      <c r="E89" s="6"/>
      <c r="F89" s="29">
        <f>IFERROR(VLOOKUP(Техтарты!C89,УТ_Продукты[],5,0)*D89*VLOOKUP(E89,УТ_Единицы_измерения[],2,FALSE),0)</f>
        <v>0</v>
      </c>
      <c r="G89" s="59"/>
      <c r="H89" s="34" t="s">
        <v>21</v>
      </c>
    </row>
    <row r="90" spans="1:8" ht="15" customHeight="1">
      <c r="B90" s="56"/>
      <c r="C90" s="7"/>
      <c r="D90" s="6"/>
      <c r="E90" s="6"/>
      <c r="F90" s="29">
        <f>IFERROR(VLOOKUP(Техтарты!C90,УТ_Продукты[],5,0)*D90*VLOOKUP(E90,УТ_Единицы_измерения[],2,FALSE),0)</f>
        <v>0</v>
      </c>
      <c r="G90" s="59"/>
      <c r="H90" s="23">
        <v>0</v>
      </c>
    </row>
    <row r="91" spans="1:8" ht="15" customHeight="1">
      <c r="B91" s="56"/>
      <c r="C91" s="7"/>
      <c r="D91" s="6"/>
      <c r="E91" s="6"/>
      <c r="F91" s="29">
        <f>IFERROR(VLOOKUP(Техтарты!C91,УТ_Продукты[],5,0)*D91*VLOOKUP(E91,УТ_Единицы_измерения[],2,FALSE),0)</f>
        <v>0</v>
      </c>
      <c r="G91" s="59"/>
      <c r="H91" s="35"/>
    </row>
    <row r="92" spans="1:8" ht="15" customHeight="1">
      <c r="B92" s="56"/>
      <c r="C92" s="7"/>
      <c r="D92" s="6"/>
      <c r="E92" s="6"/>
      <c r="F92" s="29">
        <f>IFERROR(VLOOKUP(Техтарты!C92,УТ_Продукты[],5,0)*D92*VLOOKUP(E92,УТ_Единицы_измерения[],2,FALSE),0)</f>
        <v>0</v>
      </c>
      <c r="G92" s="59"/>
      <c r="H92" s="20" t="s">
        <v>16</v>
      </c>
    </row>
    <row r="93" spans="1:8" ht="15" customHeight="1">
      <c r="B93" s="56"/>
      <c r="C93" s="7"/>
      <c r="D93" s="6"/>
      <c r="E93" s="6"/>
      <c r="F93" s="29">
        <f>IFERROR(VLOOKUP(Техтарты!C93,УТ_Продукты[],5,0)*D93*VLOOKUP(E93,УТ_Единицы_измерения[],2,FALSE),0)</f>
        <v>0</v>
      </c>
      <c r="G93" s="59"/>
      <c r="H93" s="36" t="s">
        <v>24</v>
      </c>
    </row>
    <row r="94" spans="1:8" ht="15" customHeight="1">
      <c r="B94" s="56"/>
      <c r="C94" s="7"/>
      <c r="D94" s="6"/>
      <c r="E94" s="6"/>
      <c r="F94" s="29">
        <f>IFERROR(VLOOKUP(Техтарты!C94,УТ_Продукты[],5,0)*D94*VLOOKUP(E94,УТ_Единицы_измерения[],2,FALSE),0)</f>
        <v>0</v>
      </c>
      <c r="G94" s="59"/>
      <c r="H94" s="37">
        <v>0</v>
      </c>
    </row>
    <row r="95" spans="1:8" ht="15" customHeight="1">
      <c r="B95" s="56"/>
      <c r="C95" s="7"/>
      <c r="D95" s="6"/>
      <c r="E95" s="6"/>
      <c r="F95" s="29">
        <f>IFERROR(VLOOKUP(Техтарты!C95,УТ_Продукты[],5,0)*D95*VLOOKUP(E95,УТ_Единицы_измерения[],2,FALSE),0)</f>
        <v>0</v>
      </c>
      <c r="G95" s="59"/>
      <c r="H95" s="35"/>
    </row>
    <row r="96" spans="1:8" ht="15" customHeight="1">
      <c r="B96" s="56"/>
      <c r="C96" s="7"/>
      <c r="D96" s="6"/>
      <c r="E96" s="6"/>
      <c r="F96" s="29">
        <f>IFERROR(VLOOKUP(Техтарты!C96,УТ_Продукты[],5,0)*D96*VLOOKUP(E96,УТ_Единицы_измерения[],2,FALSE),0)</f>
        <v>0</v>
      </c>
      <c r="G96" s="59"/>
      <c r="H96" s="21" t="s">
        <v>25</v>
      </c>
    </row>
    <row r="97" spans="1:8" ht="15" customHeight="1">
      <c r="B97" s="56"/>
      <c r="C97" s="7"/>
      <c r="D97" s="6"/>
      <c r="E97" s="6"/>
      <c r="F97" s="29">
        <f>IFERROR(VLOOKUP(Техтарты!C97,УТ_Продукты[],5,0)*D97*VLOOKUP(E97,УТ_Единицы_измерения[],2,FALSE),0)</f>
        <v>0</v>
      </c>
      <c r="G97" s="59"/>
      <c r="H97" s="38" t="s">
        <v>21</v>
      </c>
    </row>
    <row r="98" spans="1:8" ht="15" customHeight="1">
      <c r="B98" s="56"/>
      <c r="C98" s="7"/>
      <c r="D98" s="6"/>
      <c r="E98" s="6"/>
      <c r="F98" s="29">
        <f>IFERROR(VLOOKUP(Техтарты!C98,УТ_Продукты[],5,0)*D98*VLOOKUP(E98,УТ_Единицы_измерения[],2,FALSE),0)</f>
        <v>0</v>
      </c>
      <c r="G98" s="59"/>
      <c r="H98" s="39">
        <v>0</v>
      </c>
    </row>
    <row r="99" spans="1:8" ht="15" customHeight="1">
      <c r="B99" s="57"/>
      <c r="C99" s="7"/>
      <c r="D99" s="6"/>
      <c r="E99" s="6"/>
      <c r="F99" s="29">
        <f>IFERROR(VLOOKUP(Техтарты!C99,УТ_Продукты[],5,0)*D99*VLOOKUP(E99,УТ_Единицы_измерения[],2,FALSE),0)</f>
        <v>0</v>
      </c>
      <c r="G99" s="59"/>
      <c r="H99" s="35"/>
    </row>
    <row r="100" spans="1:8" ht="15" customHeight="1">
      <c r="B100" s="60">
        <f>SUM(H100:H102)</f>
        <v>0</v>
      </c>
      <c r="C100" s="7" t="s">
        <v>2</v>
      </c>
      <c r="D100" s="6"/>
      <c r="E100" s="6"/>
      <c r="F100" s="29">
        <f>IFERROR(VLOOKUP(Техтарты!C100,УТ_Продукты[],5,0)*D100*VLOOKUP(E100,УТ_Единицы_измерения[],2,FALSE),0)</f>
        <v>0</v>
      </c>
      <c r="G100" s="40" t="s">
        <v>12</v>
      </c>
      <c r="H100" s="24">
        <f>SUM(F88:F102)</f>
        <v>0</v>
      </c>
    </row>
    <row r="101" spans="1:8" ht="15" customHeight="1">
      <c r="B101" s="61"/>
      <c r="C101" s="7" t="s">
        <v>2</v>
      </c>
      <c r="D101" s="6"/>
      <c r="E101" s="6"/>
      <c r="F101" s="29">
        <f>IFERROR(VLOOKUP(Техтарты!C101,УТ_Продукты[],5,0)*D101*VLOOKUP(E101,УТ_Единицы_измерения[],2,FALSE),0)</f>
        <v>0</v>
      </c>
      <c r="G101" s="41" t="s">
        <v>26</v>
      </c>
      <c r="H101" s="25">
        <f>IFERROR(Продукты!$I$4/176*H90/VLOOKUP(H89,УТ_время[],2,0),)</f>
        <v>0</v>
      </c>
    </row>
    <row r="102" spans="1:8" ht="15" customHeight="1">
      <c r="B102" s="61"/>
      <c r="C102" s="5" t="s">
        <v>2</v>
      </c>
      <c r="D102" s="6"/>
      <c r="E102" s="6"/>
      <c r="F102" s="29">
        <f>IFERROR(VLOOKUP(Техтарты!C102,УТ_Продукты[],5,0)*D102*VLOOKUP(E102,УТ_Единицы_измерения[],2,FALSE),0)</f>
        <v>0</v>
      </c>
      <c r="G102" s="42" t="s">
        <v>27</v>
      </c>
      <c r="H102" s="26">
        <f>IFERROR(Продукты!$I$7*H94*2.5/VLOOKUP(H93,УТ_время[],2,0)+H98*Продукты!$I$7/24/VLOOKUP(H97,УТ_время[],2,0),)</f>
        <v>0</v>
      </c>
    </row>
    <row r="104" spans="1:8" ht="21">
      <c r="A104" s="13">
        <v>7</v>
      </c>
      <c r="B104" s="27" t="s">
        <v>1</v>
      </c>
      <c r="C104" s="27" t="s">
        <v>12</v>
      </c>
      <c r="D104" s="27" t="s">
        <v>13</v>
      </c>
      <c r="E104" s="28" t="s">
        <v>11</v>
      </c>
      <c r="F104" s="27" t="s">
        <v>9</v>
      </c>
      <c r="G104" s="27" t="s">
        <v>14</v>
      </c>
      <c r="H104" s="27" t="s">
        <v>22</v>
      </c>
    </row>
    <row r="105" spans="1:8" ht="15" customHeight="1">
      <c r="B105" s="55"/>
      <c r="C105" s="5"/>
      <c r="D105" s="6"/>
      <c r="E105" s="6"/>
      <c r="F105" s="29">
        <f>IFERROR(VLOOKUP(Техтарты!C105,УТ_Продукты[],5,0)*D105*VLOOKUP(E105,УТ_Единицы_измерения[],2,FALSE),0)</f>
        <v>0</v>
      </c>
      <c r="G105" s="58"/>
      <c r="H105" s="22" t="s">
        <v>17</v>
      </c>
    </row>
    <row r="106" spans="1:8" ht="15" customHeight="1">
      <c r="B106" s="56"/>
      <c r="C106" s="7"/>
      <c r="D106" s="6"/>
      <c r="E106" s="6"/>
      <c r="F106" s="29">
        <f>IFERROR(VLOOKUP(Техтарты!C106,УТ_Продукты[],5,0)*D106*VLOOKUP(E106,УТ_Единицы_измерения[],2,FALSE),0)</f>
        <v>0</v>
      </c>
      <c r="G106" s="59"/>
      <c r="H106" s="34" t="s">
        <v>21</v>
      </c>
    </row>
    <row r="107" spans="1:8" ht="15" customHeight="1">
      <c r="B107" s="56"/>
      <c r="C107" s="7"/>
      <c r="D107" s="6"/>
      <c r="E107" s="6"/>
      <c r="F107" s="29">
        <f>IFERROR(VLOOKUP(Техтарты!C107,УТ_Продукты[],5,0)*D107*VLOOKUP(E107,УТ_Единицы_измерения[],2,FALSE),0)</f>
        <v>0</v>
      </c>
      <c r="G107" s="59"/>
      <c r="H107" s="23">
        <v>0</v>
      </c>
    </row>
    <row r="108" spans="1:8" ht="15" customHeight="1">
      <c r="B108" s="56"/>
      <c r="C108" s="7"/>
      <c r="D108" s="6"/>
      <c r="E108" s="6"/>
      <c r="F108" s="29">
        <f>IFERROR(VLOOKUP(Техтарты!C108,УТ_Продукты[],5,0)*D108*VLOOKUP(E108,УТ_Единицы_измерения[],2,FALSE),0)</f>
        <v>0</v>
      </c>
      <c r="G108" s="59"/>
      <c r="H108" s="35"/>
    </row>
    <row r="109" spans="1:8" ht="15" customHeight="1">
      <c r="B109" s="56"/>
      <c r="C109" s="7"/>
      <c r="D109" s="6"/>
      <c r="E109" s="6"/>
      <c r="F109" s="29">
        <f>IFERROR(VLOOKUP(Техтарты!C109,УТ_Продукты[],5,0)*D109*VLOOKUP(E109,УТ_Единицы_измерения[],2,FALSE),0)</f>
        <v>0</v>
      </c>
      <c r="G109" s="59"/>
      <c r="H109" s="20" t="s">
        <v>16</v>
      </c>
    </row>
    <row r="110" spans="1:8" ht="15" customHeight="1">
      <c r="B110" s="56"/>
      <c r="C110" s="7"/>
      <c r="D110" s="6"/>
      <c r="E110" s="6"/>
      <c r="F110" s="29">
        <f>IFERROR(VLOOKUP(Техтарты!C110,УТ_Продукты[],5,0)*D110*VLOOKUP(E110,УТ_Единицы_измерения[],2,FALSE),0)</f>
        <v>0</v>
      </c>
      <c r="G110" s="59"/>
      <c r="H110" s="36" t="s">
        <v>24</v>
      </c>
    </row>
    <row r="111" spans="1:8" ht="15" customHeight="1">
      <c r="B111" s="56"/>
      <c r="C111" s="7"/>
      <c r="D111" s="6"/>
      <c r="E111" s="6"/>
      <c r="F111" s="29">
        <f>IFERROR(VLOOKUP(Техтарты!C111,УТ_Продукты[],5,0)*D111*VLOOKUP(E111,УТ_Единицы_измерения[],2,FALSE),0)</f>
        <v>0</v>
      </c>
      <c r="G111" s="59"/>
      <c r="H111" s="37">
        <v>0</v>
      </c>
    </row>
    <row r="112" spans="1:8" ht="15" customHeight="1">
      <c r="B112" s="56"/>
      <c r="C112" s="7"/>
      <c r="D112" s="6"/>
      <c r="E112" s="6"/>
      <c r="F112" s="29">
        <f>IFERROR(VLOOKUP(Техтарты!C112,УТ_Продукты[],5,0)*D112*VLOOKUP(E112,УТ_Единицы_измерения[],2,FALSE),0)</f>
        <v>0</v>
      </c>
      <c r="G112" s="59"/>
      <c r="H112" s="35"/>
    </row>
    <row r="113" spans="1:8" ht="15" customHeight="1">
      <c r="B113" s="56"/>
      <c r="C113" s="7"/>
      <c r="D113" s="6"/>
      <c r="E113" s="6"/>
      <c r="F113" s="29">
        <f>IFERROR(VLOOKUP(Техтарты!C113,УТ_Продукты[],5,0)*D113*VLOOKUP(E113,УТ_Единицы_измерения[],2,FALSE),0)</f>
        <v>0</v>
      </c>
      <c r="G113" s="59"/>
      <c r="H113" s="21" t="s">
        <v>25</v>
      </c>
    </row>
    <row r="114" spans="1:8" ht="15" customHeight="1">
      <c r="B114" s="56"/>
      <c r="C114" s="7"/>
      <c r="D114" s="6"/>
      <c r="E114" s="6"/>
      <c r="F114" s="29">
        <f>IFERROR(VLOOKUP(Техтарты!C114,УТ_Продукты[],5,0)*D114*VLOOKUP(E114,УТ_Единицы_измерения[],2,FALSE),0)</f>
        <v>0</v>
      </c>
      <c r="G114" s="59"/>
      <c r="H114" s="38" t="s">
        <v>21</v>
      </c>
    </row>
    <row r="115" spans="1:8" ht="15" customHeight="1">
      <c r="B115" s="56"/>
      <c r="C115" s="7"/>
      <c r="D115" s="6"/>
      <c r="E115" s="6"/>
      <c r="F115" s="29">
        <f>IFERROR(VLOOKUP(Техтарты!C115,УТ_Продукты[],5,0)*D115*VLOOKUP(E115,УТ_Единицы_измерения[],2,FALSE),0)</f>
        <v>0</v>
      </c>
      <c r="G115" s="59"/>
      <c r="H115" s="39">
        <v>0</v>
      </c>
    </row>
    <row r="116" spans="1:8" ht="15" customHeight="1">
      <c r="B116" s="57"/>
      <c r="C116" s="7"/>
      <c r="D116" s="6"/>
      <c r="E116" s="6"/>
      <c r="F116" s="29">
        <f>IFERROR(VLOOKUP(Техтарты!C116,УТ_Продукты[],5,0)*D116*VLOOKUP(E116,УТ_Единицы_измерения[],2,FALSE),0)</f>
        <v>0</v>
      </c>
      <c r="G116" s="59"/>
      <c r="H116" s="35"/>
    </row>
    <row r="117" spans="1:8" ht="15" customHeight="1">
      <c r="B117" s="60">
        <f>SUM(H117:H119)</f>
        <v>0</v>
      </c>
      <c r="C117" s="7" t="s">
        <v>2</v>
      </c>
      <c r="D117" s="6"/>
      <c r="E117" s="6"/>
      <c r="F117" s="29">
        <f>IFERROR(VLOOKUP(Техтарты!C117,УТ_Продукты[],5,0)*D117*VLOOKUP(E117,УТ_Единицы_измерения[],2,FALSE),0)</f>
        <v>0</v>
      </c>
      <c r="G117" s="40" t="s">
        <v>12</v>
      </c>
      <c r="H117" s="24">
        <f>SUM(F105:F119)</f>
        <v>0</v>
      </c>
    </row>
    <row r="118" spans="1:8" ht="15" customHeight="1">
      <c r="B118" s="61"/>
      <c r="C118" s="7" t="s">
        <v>2</v>
      </c>
      <c r="D118" s="6"/>
      <c r="E118" s="6"/>
      <c r="F118" s="29">
        <f>IFERROR(VLOOKUP(Техтарты!C118,УТ_Продукты[],5,0)*D118*VLOOKUP(E118,УТ_Единицы_измерения[],2,FALSE),0)</f>
        <v>0</v>
      </c>
      <c r="G118" s="41" t="s">
        <v>26</v>
      </c>
      <c r="H118" s="25">
        <f>IFERROR(Продукты!$I$4/176*H107/VLOOKUP(H106,УТ_время[],2,0),)</f>
        <v>0</v>
      </c>
    </row>
    <row r="119" spans="1:8" ht="15" customHeight="1">
      <c r="B119" s="61"/>
      <c r="C119" s="5" t="s">
        <v>2</v>
      </c>
      <c r="D119" s="6"/>
      <c r="E119" s="6"/>
      <c r="F119" s="29">
        <f>IFERROR(VLOOKUP(Техтарты!C119,УТ_Продукты[],5,0)*D119*VLOOKUP(E119,УТ_Единицы_измерения[],2,FALSE),0)</f>
        <v>0</v>
      </c>
      <c r="G119" s="42" t="s">
        <v>27</v>
      </c>
      <c r="H119" s="26">
        <f>IFERROR(Продукты!$I$7*H111*2.5/VLOOKUP(H110,УТ_время[],2,0)+H115*Продукты!$I$7/24/VLOOKUP(H114,УТ_время[],2,0),)</f>
        <v>0</v>
      </c>
    </row>
    <row r="121" spans="1:8" ht="21">
      <c r="A121" s="13">
        <v>8</v>
      </c>
      <c r="B121" s="27" t="s">
        <v>1</v>
      </c>
      <c r="C121" s="27" t="s">
        <v>12</v>
      </c>
      <c r="D121" s="27" t="s">
        <v>13</v>
      </c>
      <c r="E121" s="28" t="s">
        <v>11</v>
      </c>
      <c r="F121" s="27" t="s">
        <v>9</v>
      </c>
      <c r="G121" s="27" t="s">
        <v>14</v>
      </c>
      <c r="H121" s="27" t="s">
        <v>22</v>
      </c>
    </row>
    <row r="122" spans="1:8" ht="15" customHeight="1">
      <c r="B122" s="55"/>
      <c r="C122" s="5"/>
      <c r="D122" s="6"/>
      <c r="E122" s="6"/>
      <c r="F122" s="29">
        <f>IFERROR(VLOOKUP(Техтарты!C122,УТ_Продукты[],5,0)*D122*VLOOKUP(E122,УТ_Единицы_измерения[],2,FALSE),0)</f>
        <v>0</v>
      </c>
      <c r="G122" s="58"/>
      <c r="H122" s="22" t="s">
        <v>17</v>
      </c>
    </row>
    <row r="123" spans="1:8" ht="15" customHeight="1">
      <c r="B123" s="56"/>
      <c r="C123" s="7"/>
      <c r="D123" s="6"/>
      <c r="E123" s="6"/>
      <c r="F123" s="29">
        <f>IFERROR(VLOOKUP(Техтарты!C123,УТ_Продукты[],5,0)*D123*VLOOKUP(E123,УТ_Единицы_измерения[],2,FALSE),0)</f>
        <v>0</v>
      </c>
      <c r="G123" s="59"/>
      <c r="H123" s="34" t="s">
        <v>21</v>
      </c>
    </row>
    <row r="124" spans="1:8" ht="15" customHeight="1">
      <c r="B124" s="56"/>
      <c r="C124" s="7"/>
      <c r="D124" s="6"/>
      <c r="E124" s="6"/>
      <c r="F124" s="29">
        <f>IFERROR(VLOOKUP(Техтарты!C124,УТ_Продукты[],5,0)*D124*VLOOKUP(E124,УТ_Единицы_измерения[],2,FALSE),0)</f>
        <v>0</v>
      </c>
      <c r="G124" s="59"/>
      <c r="H124" s="23">
        <v>0</v>
      </c>
    </row>
    <row r="125" spans="1:8" ht="15" customHeight="1">
      <c r="B125" s="56"/>
      <c r="C125" s="7"/>
      <c r="D125" s="6"/>
      <c r="E125" s="6"/>
      <c r="F125" s="29">
        <f>IFERROR(VLOOKUP(Техтарты!C125,УТ_Продукты[],5,0)*D125*VLOOKUP(E125,УТ_Единицы_измерения[],2,FALSE),0)</f>
        <v>0</v>
      </c>
      <c r="G125" s="59"/>
      <c r="H125" s="35"/>
    </row>
    <row r="126" spans="1:8" ht="15" customHeight="1">
      <c r="B126" s="56"/>
      <c r="C126" s="7"/>
      <c r="D126" s="6"/>
      <c r="E126" s="6"/>
      <c r="F126" s="29">
        <f>IFERROR(VLOOKUP(Техтарты!C126,УТ_Продукты[],5,0)*D126*VLOOKUP(E126,УТ_Единицы_измерения[],2,FALSE),0)</f>
        <v>0</v>
      </c>
      <c r="G126" s="59"/>
      <c r="H126" s="20" t="s">
        <v>16</v>
      </c>
    </row>
    <row r="127" spans="1:8" ht="15" customHeight="1">
      <c r="B127" s="56"/>
      <c r="C127" s="7"/>
      <c r="D127" s="6"/>
      <c r="E127" s="6"/>
      <c r="F127" s="29">
        <f>IFERROR(VLOOKUP(Техтарты!C127,УТ_Продукты[],5,0)*D127*VLOOKUP(E127,УТ_Единицы_измерения[],2,FALSE),0)</f>
        <v>0</v>
      </c>
      <c r="G127" s="59"/>
      <c r="H127" s="36" t="s">
        <v>24</v>
      </c>
    </row>
    <row r="128" spans="1:8" ht="15" customHeight="1">
      <c r="B128" s="56"/>
      <c r="C128" s="7"/>
      <c r="D128" s="6"/>
      <c r="E128" s="6"/>
      <c r="F128" s="29">
        <f>IFERROR(VLOOKUP(Техтарты!C128,УТ_Продукты[],5,0)*D128*VLOOKUP(E128,УТ_Единицы_измерения[],2,FALSE),0)</f>
        <v>0</v>
      </c>
      <c r="G128" s="59"/>
      <c r="H128" s="37">
        <v>0</v>
      </c>
    </row>
    <row r="129" spans="1:8" ht="15" customHeight="1">
      <c r="B129" s="56"/>
      <c r="C129" s="7"/>
      <c r="D129" s="6"/>
      <c r="E129" s="6"/>
      <c r="F129" s="29">
        <f>IFERROR(VLOOKUP(Техтарты!C129,УТ_Продукты[],5,0)*D129*VLOOKUP(E129,УТ_Единицы_измерения[],2,FALSE),0)</f>
        <v>0</v>
      </c>
      <c r="G129" s="59"/>
      <c r="H129" s="35"/>
    </row>
    <row r="130" spans="1:8" ht="15" customHeight="1">
      <c r="B130" s="56"/>
      <c r="C130" s="7"/>
      <c r="D130" s="6"/>
      <c r="E130" s="6"/>
      <c r="F130" s="29">
        <f>IFERROR(VLOOKUP(Техтарты!C130,УТ_Продукты[],5,0)*D130*VLOOKUP(E130,УТ_Единицы_измерения[],2,FALSE),0)</f>
        <v>0</v>
      </c>
      <c r="G130" s="59"/>
      <c r="H130" s="21" t="s">
        <v>25</v>
      </c>
    </row>
    <row r="131" spans="1:8" ht="15" customHeight="1">
      <c r="B131" s="56"/>
      <c r="C131" s="7"/>
      <c r="D131" s="6"/>
      <c r="E131" s="6"/>
      <c r="F131" s="29">
        <f>IFERROR(VLOOKUP(Техтарты!C131,УТ_Продукты[],5,0)*D131*VLOOKUP(E131,УТ_Единицы_измерения[],2,FALSE),0)</f>
        <v>0</v>
      </c>
      <c r="G131" s="59"/>
      <c r="H131" s="38" t="s">
        <v>21</v>
      </c>
    </row>
    <row r="132" spans="1:8" ht="15" customHeight="1">
      <c r="B132" s="56"/>
      <c r="C132" s="7"/>
      <c r="D132" s="6"/>
      <c r="E132" s="6"/>
      <c r="F132" s="29">
        <f>IFERROR(VLOOKUP(Техтарты!C132,УТ_Продукты[],5,0)*D132*VLOOKUP(E132,УТ_Единицы_измерения[],2,FALSE),0)</f>
        <v>0</v>
      </c>
      <c r="G132" s="59"/>
      <c r="H132" s="39">
        <v>0</v>
      </c>
    </row>
    <row r="133" spans="1:8" ht="15" customHeight="1">
      <c r="B133" s="57"/>
      <c r="C133" s="7"/>
      <c r="D133" s="6"/>
      <c r="E133" s="6"/>
      <c r="F133" s="29">
        <f>IFERROR(VLOOKUP(Техтарты!C133,УТ_Продукты[],5,0)*D133*VLOOKUP(E133,УТ_Единицы_измерения[],2,FALSE),0)</f>
        <v>0</v>
      </c>
      <c r="G133" s="59"/>
      <c r="H133" s="35"/>
    </row>
    <row r="134" spans="1:8" ht="15" customHeight="1">
      <c r="B134" s="60">
        <f>SUM(H134:H136)</f>
        <v>0</v>
      </c>
      <c r="C134" s="7" t="s">
        <v>2</v>
      </c>
      <c r="D134" s="6"/>
      <c r="E134" s="6"/>
      <c r="F134" s="29">
        <f>IFERROR(VLOOKUP(Техтарты!C134,УТ_Продукты[],5,0)*D134*VLOOKUP(E134,УТ_Единицы_измерения[],2,FALSE),0)</f>
        <v>0</v>
      </c>
      <c r="G134" s="40" t="s">
        <v>12</v>
      </c>
      <c r="H134" s="24">
        <f>SUM(F122:F136)</f>
        <v>0</v>
      </c>
    </row>
    <row r="135" spans="1:8" ht="15" customHeight="1">
      <c r="B135" s="61"/>
      <c r="C135" s="7" t="s">
        <v>2</v>
      </c>
      <c r="D135" s="6"/>
      <c r="E135" s="6"/>
      <c r="F135" s="29">
        <f>IFERROR(VLOOKUP(Техтарты!C135,УТ_Продукты[],5,0)*D135*VLOOKUP(E135,УТ_Единицы_измерения[],2,FALSE),0)</f>
        <v>0</v>
      </c>
      <c r="G135" s="41" t="s">
        <v>26</v>
      </c>
      <c r="H135" s="25">
        <f>IFERROR(Продукты!$I$4/176*H124/VLOOKUP(H123,УТ_время[],2,0),)</f>
        <v>0</v>
      </c>
    </row>
    <row r="136" spans="1:8" ht="15" customHeight="1">
      <c r="B136" s="61"/>
      <c r="C136" s="5" t="s">
        <v>2</v>
      </c>
      <c r="D136" s="6"/>
      <c r="E136" s="6"/>
      <c r="F136" s="29">
        <f>IFERROR(VLOOKUP(Техтарты!C136,УТ_Продукты[],5,0)*D136*VLOOKUP(E136,УТ_Единицы_измерения[],2,FALSE),0)</f>
        <v>0</v>
      </c>
      <c r="G136" s="42" t="s">
        <v>27</v>
      </c>
      <c r="H136" s="26">
        <f>IFERROR(Продукты!$I$7*H128*2.5/VLOOKUP(H127,УТ_время[],2,0)+H132*Продукты!$I$7/24/VLOOKUP(H131,УТ_время[],2,0),)</f>
        <v>0</v>
      </c>
    </row>
    <row r="138" spans="1:8" ht="21">
      <c r="A138" s="13">
        <v>9</v>
      </c>
      <c r="B138" s="27" t="s">
        <v>1</v>
      </c>
      <c r="C138" s="27" t="s">
        <v>12</v>
      </c>
      <c r="D138" s="27" t="s">
        <v>13</v>
      </c>
      <c r="E138" s="28" t="s">
        <v>11</v>
      </c>
      <c r="F138" s="27" t="s">
        <v>9</v>
      </c>
      <c r="G138" s="27" t="s">
        <v>14</v>
      </c>
      <c r="H138" s="27" t="s">
        <v>22</v>
      </c>
    </row>
    <row r="139" spans="1:8" ht="15" customHeight="1">
      <c r="B139" s="55"/>
      <c r="C139" s="5"/>
      <c r="D139" s="6"/>
      <c r="E139" s="6"/>
      <c r="F139" s="29">
        <f>IFERROR(VLOOKUP(Техтарты!C139,УТ_Продукты[],5,0)*D139*VLOOKUP(E139,УТ_Единицы_измерения[],2,FALSE),0)</f>
        <v>0</v>
      </c>
      <c r="G139" s="58"/>
      <c r="H139" s="22" t="s">
        <v>17</v>
      </c>
    </row>
    <row r="140" spans="1:8" ht="15" customHeight="1">
      <c r="B140" s="56"/>
      <c r="C140" s="7"/>
      <c r="D140" s="6"/>
      <c r="E140" s="6"/>
      <c r="F140" s="29">
        <f>IFERROR(VLOOKUP(Техтарты!C140,УТ_Продукты[],5,0)*D140*VLOOKUP(E140,УТ_Единицы_измерения[],2,FALSE),0)</f>
        <v>0</v>
      </c>
      <c r="G140" s="59"/>
      <c r="H140" s="34" t="s">
        <v>21</v>
      </c>
    </row>
    <row r="141" spans="1:8" ht="15" customHeight="1">
      <c r="B141" s="56"/>
      <c r="C141" s="7"/>
      <c r="D141" s="6"/>
      <c r="E141" s="6"/>
      <c r="F141" s="29">
        <f>IFERROR(VLOOKUP(Техтарты!C141,УТ_Продукты[],5,0)*D141*VLOOKUP(E141,УТ_Единицы_измерения[],2,FALSE),0)</f>
        <v>0</v>
      </c>
      <c r="G141" s="59"/>
      <c r="H141" s="23">
        <v>0</v>
      </c>
    </row>
    <row r="142" spans="1:8" ht="15" customHeight="1">
      <c r="B142" s="56"/>
      <c r="C142" s="7"/>
      <c r="D142" s="6"/>
      <c r="E142" s="6"/>
      <c r="F142" s="29">
        <f>IFERROR(VLOOKUP(Техтарты!C142,УТ_Продукты[],5,0)*D142*VLOOKUP(E142,УТ_Единицы_измерения[],2,FALSE),0)</f>
        <v>0</v>
      </c>
      <c r="G142" s="59"/>
      <c r="H142" s="35"/>
    </row>
    <row r="143" spans="1:8" ht="15" customHeight="1">
      <c r="B143" s="56"/>
      <c r="C143" s="7"/>
      <c r="D143" s="6"/>
      <c r="E143" s="6"/>
      <c r="F143" s="29">
        <f>IFERROR(VLOOKUP(Техтарты!C143,УТ_Продукты[],5,0)*D143*VLOOKUP(E143,УТ_Единицы_измерения[],2,FALSE),0)</f>
        <v>0</v>
      </c>
      <c r="G143" s="59"/>
      <c r="H143" s="20" t="s">
        <v>16</v>
      </c>
    </row>
    <row r="144" spans="1:8" ht="15" customHeight="1">
      <c r="B144" s="56"/>
      <c r="C144" s="7"/>
      <c r="D144" s="6"/>
      <c r="E144" s="6"/>
      <c r="F144" s="29">
        <f>IFERROR(VLOOKUP(Техтарты!C144,УТ_Продукты[],5,0)*D144*VLOOKUP(E144,УТ_Единицы_измерения[],2,FALSE),0)</f>
        <v>0</v>
      </c>
      <c r="G144" s="59"/>
      <c r="H144" s="36" t="s">
        <v>24</v>
      </c>
    </row>
    <row r="145" spans="1:8" ht="15" customHeight="1">
      <c r="B145" s="56"/>
      <c r="C145" s="7"/>
      <c r="D145" s="6"/>
      <c r="E145" s="6"/>
      <c r="F145" s="29">
        <f>IFERROR(VLOOKUP(Техтарты!C145,УТ_Продукты[],5,0)*D145*VLOOKUP(E145,УТ_Единицы_измерения[],2,FALSE),0)</f>
        <v>0</v>
      </c>
      <c r="G145" s="59"/>
      <c r="H145" s="37">
        <v>0</v>
      </c>
    </row>
    <row r="146" spans="1:8" ht="15" customHeight="1">
      <c r="B146" s="56"/>
      <c r="C146" s="7"/>
      <c r="D146" s="6"/>
      <c r="E146" s="6"/>
      <c r="F146" s="29">
        <f>IFERROR(VLOOKUP(Техтарты!C146,УТ_Продукты[],5,0)*D146*VLOOKUP(E146,УТ_Единицы_измерения[],2,FALSE),0)</f>
        <v>0</v>
      </c>
      <c r="G146" s="59"/>
      <c r="H146" s="35"/>
    </row>
    <row r="147" spans="1:8" ht="15" customHeight="1">
      <c r="B147" s="56"/>
      <c r="C147" s="7"/>
      <c r="D147" s="6"/>
      <c r="E147" s="6"/>
      <c r="F147" s="29">
        <f>IFERROR(VLOOKUP(Техтарты!C147,УТ_Продукты[],5,0)*D147*VLOOKUP(E147,УТ_Единицы_измерения[],2,FALSE),0)</f>
        <v>0</v>
      </c>
      <c r="G147" s="59"/>
      <c r="H147" s="21" t="s">
        <v>25</v>
      </c>
    </row>
    <row r="148" spans="1:8" ht="15" customHeight="1">
      <c r="B148" s="56"/>
      <c r="C148" s="7"/>
      <c r="D148" s="6"/>
      <c r="E148" s="6"/>
      <c r="F148" s="29">
        <f>IFERROR(VLOOKUP(Техтарты!C148,УТ_Продукты[],5,0)*D148*VLOOKUP(E148,УТ_Единицы_измерения[],2,FALSE),0)</f>
        <v>0</v>
      </c>
      <c r="G148" s="59"/>
      <c r="H148" s="38" t="s">
        <v>21</v>
      </c>
    </row>
    <row r="149" spans="1:8" ht="15" customHeight="1">
      <c r="B149" s="56"/>
      <c r="C149" s="7"/>
      <c r="D149" s="6"/>
      <c r="E149" s="6"/>
      <c r="F149" s="29">
        <f>IFERROR(VLOOKUP(Техтарты!C149,УТ_Продукты[],5,0)*D149*VLOOKUP(E149,УТ_Единицы_измерения[],2,FALSE),0)</f>
        <v>0</v>
      </c>
      <c r="G149" s="59"/>
      <c r="H149" s="39">
        <v>0</v>
      </c>
    </row>
    <row r="150" spans="1:8" ht="15" customHeight="1">
      <c r="B150" s="57"/>
      <c r="C150" s="7"/>
      <c r="D150" s="6"/>
      <c r="E150" s="6"/>
      <c r="F150" s="29">
        <f>IFERROR(VLOOKUP(Техтарты!C150,УТ_Продукты[],5,0)*D150*VLOOKUP(E150,УТ_Единицы_измерения[],2,FALSE),0)</f>
        <v>0</v>
      </c>
      <c r="G150" s="59"/>
      <c r="H150" s="35"/>
    </row>
    <row r="151" spans="1:8" ht="15" customHeight="1">
      <c r="B151" s="60">
        <f>SUM(H151:H153)</f>
        <v>0</v>
      </c>
      <c r="C151" s="7" t="s">
        <v>2</v>
      </c>
      <c r="D151" s="6"/>
      <c r="E151" s="6"/>
      <c r="F151" s="29">
        <f>IFERROR(VLOOKUP(Техтарты!C151,УТ_Продукты[],5,0)*D151*VLOOKUP(E151,УТ_Единицы_измерения[],2,FALSE),0)</f>
        <v>0</v>
      </c>
      <c r="G151" s="40" t="s">
        <v>12</v>
      </c>
      <c r="H151" s="24">
        <f>SUM(F139:F153)</f>
        <v>0</v>
      </c>
    </row>
    <row r="152" spans="1:8" ht="15" customHeight="1">
      <c r="B152" s="61"/>
      <c r="C152" s="7" t="s">
        <v>2</v>
      </c>
      <c r="D152" s="6"/>
      <c r="E152" s="6"/>
      <c r="F152" s="29">
        <f>IFERROR(VLOOKUP(Техтарты!C152,УТ_Продукты[],5,0)*D152*VLOOKUP(E152,УТ_Единицы_измерения[],2,FALSE),0)</f>
        <v>0</v>
      </c>
      <c r="G152" s="41" t="s">
        <v>26</v>
      </c>
      <c r="H152" s="25">
        <f>IFERROR(Продукты!$I$4/176*H141/VLOOKUP(H140,УТ_время[],2,0),)</f>
        <v>0</v>
      </c>
    </row>
    <row r="153" spans="1:8" ht="15" customHeight="1">
      <c r="B153" s="61"/>
      <c r="C153" s="5" t="s">
        <v>2</v>
      </c>
      <c r="D153" s="6"/>
      <c r="E153" s="6"/>
      <c r="F153" s="29">
        <f>IFERROR(VLOOKUP(Техтарты!C153,УТ_Продукты[],5,0)*D153*VLOOKUP(E153,УТ_Единицы_измерения[],2,FALSE),0)</f>
        <v>0</v>
      </c>
      <c r="G153" s="42" t="s">
        <v>27</v>
      </c>
      <c r="H153" s="26">
        <f>IFERROR(Продукты!$I$7*H145*2.5/VLOOKUP(H144,УТ_время[],2,0)+H149*Продукты!$I$7/24/VLOOKUP(H148,УТ_время[],2,0),)</f>
        <v>0</v>
      </c>
    </row>
    <row r="155" spans="1:8" ht="21">
      <c r="A155" s="13">
        <v>10</v>
      </c>
      <c r="B155" s="27" t="s">
        <v>1</v>
      </c>
      <c r="C155" s="27" t="s">
        <v>12</v>
      </c>
      <c r="D155" s="27" t="s">
        <v>13</v>
      </c>
      <c r="E155" s="28" t="s">
        <v>11</v>
      </c>
      <c r="F155" s="27" t="s">
        <v>9</v>
      </c>
      <c r="G155" s="27" t="s">
        <v>14</v>
      </c>
      <c r="H155" s="27" t="s">
        <v>22</v>
      </c>
    </row>
    <row r="156" spans="1:8" ht="15" customHeight="1">
      <c r="B156" s="55"/>
      <c r="C156" s="5"/>
      <c r="D156" s="6"/>
      <c r="E156" s="6"/>
      <c r="F156" s="29">
        <f>IFERROR(VLOOKUP(Техтарты!C156,УТ_Продукты[],5,0)*D156*VLOOKUP(E156,УТ_Единицы_измерения[],2,FALSE),0)</f>
        <v>0</v>
      </c>
      <c r="G156" s="58"/>
      <c r="H156" s="22" t="s">
        <v>17</v>
      </c>
    </row>
    <row r="157" spans="1:8" ht="15" customHeight="1">
      <c r="B157" s="56"/>
      <c r="C157" s="7"/>
      <c r="D157" s="6"/>
      <c r="E157" s="6"/>
      <c r="F157" s="29">
        <f>IFERROR(VLOOKUP(Техтарты!C157,УТ_Продукты[],5,0)*D157*VLOOKUP(E157,УТ_Единицы_измерения[],2,FALSE),0)</f>
        <v>0</v>
      </c>
      <c r="G157" s="59"/>
      <c r="H157" s="34" t="s">
        <v>21</v>
      </c>
    </row>
    <row r="158" spans="1:8" ht="15" customHeight="1">
      <c r="B158" s="56"/>
      <c r="C158" s="7"/>
      <c r="D158" s="6"/>
      <c r="E158" s="6"/>
      <c r="F158" s="29">
        <f>IFERROR(VLOOKUP(Техтарты!C158,УТ_Продукты[],5,0)*D158*VLOOKUP(E158,УТ_Единицы_измерения[],2,FALSE),0)</f>
        <v>0</v>
      </c>
      <c r="G158" s="59"/>
      <c r="H158" s="23">
        <v>0</v>
      </c>
    </row>
    <row r="159" spans="1:8" ht="15" customHeight="1">
      <c r="B159" s="56"/>
      <c r="C159" s="7"/>
      <c r="D159" s="6"/>
      <c r="E159" s="6"/>
      <c r="F159" s="29">
        <f>IFERROR(VLOOKUP(Техтарты!C159,УТ_Продукты[],5,0)*D159*VLOOKUP(E159,УТ_Единицы_измерения[],2,FALSE),0)</f>
        <v>0</v>
      </c>
      <c r="G159" s="59"/>
      <c r="H159" s="35"/>
    </row>
    <row r="160" spans="1:8" ht="15" customHeight="1">
      <c r="B160" s="56"/>
      <c r="C160" s="7"/>
      <c r="D160" s="6"/>
      <c r="E160" s="6"/>
      <c r="F160" s="29">
        <f>IFERROR(VLOOKUP(Техтарты!C160,УТ_Продукты[],5,0)*D160*VLOOKUP(E160,УТ_Единицы_измерения[],2,FALSE),0)</f>
        <v>0</v>
      </c>
      <c r="G160" s="59"/>
      <c r="H160" s="20" t="s">
        <v>16</v>
      </c>
    </row>
    <row r="161" spans="1:8" ht="15" customHeight="1">
      <c r="B161" s="56"/>
      <c r="C161" s="7"/>
      <c r="D161" s="6"/>
      <c r="E161" s="6"/>
      <c r="F161" s="29">
        <f>IFERROR(VLOOKUP(Техтарты!C161,УТ_Продукты[],5,0)*D161*VLOOKUP(E161,УТ_Единицы_измерения[],2,FALSE),0)</f>
        <v>0</v>
      </c>
      <c r="G161" s="59"/>
      <c r="H161" s="36" t="s">
        <v>24</v>
      </c>
    </row>
    <row r="162" spans="1:8" ht="15" customHeight="1">
      <c r="B162" s="56"/>
      <c r="C162" s="7"/>
      <c r="D162" s="6"/>
      <c r="E162" s="6"/>
      <c r="F162" s="29">
        <f>IFERROR(VLOOKUP(Техтарты!C162,УТ_Продукты[],5,0)*D162*VLOOKUP(E162,УТ_Единицы_измерения[],2,FALSE),0)</f>
        <v>0</v>
      </c>
      <c r="G162" s="59"/>
      <c r="H162" s="37">
        <v>0</v>
      </c>
    </row>
    <row r="163" spans="1:8" ht="15" customHeight="1">
      <c r="B163" s="56"/>
      <c r="C163" s="7"/>
      <c r="D163" s="6"/>
      <c r="E163" s="6"/>
      <c r="F163" s="29">
        <f>IFERROR(VLOOKUP(Техтарты!C163,УТ_Продукты[],5,0)*D163*VLOOKUP(E163,УТ_Единицы_измерения[],2,FALSE),0)</f>
        <v>0</v>
      </c>
      <c r="G163" s="59"/>
      <c r="H163" s="35"/>
    </row>
    <row r="164" spans="1:8" ht="15" customHeight="1">
      <c r="B164" s="56"/>
      <c r="C164" s="7"/>
      <c r="D164" s="6"/>
      <c r="E164" s="6"/>
      <c r="F164" s="29">
        <f>IFERROR(VLOOKUP(Техтарты!C164,УТ_Продукты[],5,0)*D164*VLOOKUP(E164,УТ_Единицы_измерения[],2,FALSE),0)</f>
        <v>0</v>
      </c>
      <c r="G164" s="59"/>
      <c r="H164" s="21" t="s">
        <v>25</v>
      </c>
    </row>
    <row r="165" spans="1:8" ht="15" customHeight="1">
      <c r="B165" s="56"/>
      <c r="C165" s="7"/>
      <c r="D165" s="6"/>
      <c r="E165" s="6"/>
      <c r="F165" s="29">
        <f>IFERROR(VLOOKUP(Техтарты!C165,УТ_Продукты[],5,0)*D165*VLOOKUP(E165,УТ_Единицы_измерения[],2,FALSE),0)</f>
        <v>0</v>
      </c>
      <c r="G165" s="59"/>
      <c r="H165" s="38" t="s">
        <v>21</v>
      </c>
    </row>
    <row r="166" spans="1:8" ht="15" customHeight="1">
      <c r="B166" s="56"/>
      <c r="C166" s="7"/>
      <c r="D166" s="6"/>
      <c r="E166" s="6"/>
      <c r="F166" s="29">
        <f>IFERROR(VLOOKUP(Техтарты!C166,УТ_Продукты[],5,0)*D166*VLOOKUP(E166,УТ_Единицы_измерения[],2,FALSE),0)</f>
        <v>0</v>
      </c>
      <c r="G166" s="59"/>
      <c r="H166" s="39">
        <v>0</v>
      </c>
    </row>
    <row r="167" spans="1:8" ht="15" customHeight="1">
      <c r="B167" s="57"/>
      <c r="C167" s="7"/>
      <c r="D167" s="6"/>
      <c r="E167" s="6"/>
      <c r="F167" s="29">
        <f>IFERROR(VLOOKUP(Техтарты!C167,УТ_Продукты[],5,0)*D167*VLOOKUP(E167,УТ_Единицы_измерения[],2,FALSE),0)</f>
        <v>0</v>
      </c>
      <c r="G167" s="59"/>
      <c r="H167" s="35"/>
    </row>
    <row r="168" spans="1:8" ht="15" customHeight="1">
      <c r="B168" s="60">
        <f>SUM(H168:H170)</f>
        <v>0</v>
      </c>
      <c r="C168" s="7" t="s">
        <v>2</v>
      </c>
      <c r="D168" s="6"/>
      <c r="E168" s="6"/>
      <c r="F168" s="29">
        <f>IFERROR(VLOOKUP(Техтарты!C168,УТ_Продукты[],5,0)*D168*VLOOKUP(E168,УТ_Единицы_измерения[],2,FALSE),0)</f>
        <v>0</v>
      </c>
      <c r="G168" s="40" t="s">
        <v>12</v>
      </c>
      <c r="H168" s="24">
        <f>SUM(F156:F170)</f>
        <v>0</v>
      </c>
    </row>
    <row r="169" spans="1:8" ht="15" customHeight="1">
      <c r="B169" s="61"/>
      <c r="C169" s="7" t="s">
        <v>2</v>
      </c>
      <c r="D169" s="6"/>
      <c r="E169" s="6"/>
      <c r="F169" s="29">
        <f>IFERROR(VLOOKUP(Техтарты!C169,УТ_Продукты[],5,0)*D169*VLOOKUP(E169,УТ_Единицы_измерения[],2,FALSE),0)</f>
        <v>0</v>
      </c>
      <c r="G169" s="41" t="s">
        <v>26</v>
      </c>
      <c r="H169" s="25">
        <f>IFERROR(Продукты!$I$4/176*H158/VLOOKUP(H157,УТ_время[],2,0),)</f>
        <v>0</v>
      </c>
    </row>
    <row r="170" spans="1:8" ht="15" customHeight="1">
      <c r="B170" s="61"/>
      <c r="C170" s="5" t="s">
        <v>2</v>
      </c>
      <c r="D170" s="6"/>
      <c r="E170" s="6"/>
      <c r="F170" s="29">
        <f>IFERROR(VLOOKUP(Техтарты!C170,УТ_Продукты[],5,0)*D170*VLOOKUP(E170,УТ_Единицы_измерения[],2,FALSE),0)</f>
        <v>0</v>
      </c>
      <c r="G170" s="42" t="s">
        <v>27</v>
      </c>
      <c r="H170" s="26">
        <f>IFERROR(Продукты!$I$7*H162*2.5/VLOOKUP(H161,УТ_время[],2,0)+H166*Продукты!$I$7/24/VLOOKUP(H165,УТ_время[],2,0),)</f>
        <v>0</v>
      </c>
    </row>
    <row r="172" spans="1:8" ht="21">
      <c r="A172" s="13">
        <v>11</v>
      </c>
      <c r="B172" s="27" t="s">
        <v>1</v>
      </c>
      <c r="C172" s="27" t="s">
        <v>12</v>
      </c>
      <c r="D172" s="27" t="s">
        <v>13</v>
      </c>
      <c r="E172" s="28" t="s">
        <v>11</v>
      </c>
      <c r="F172" s="27" t="s">
        <v>9</v>
      </c>
      <c r="G172" s="27" t="s">
        <v>14</v>
      </c>
      <c r="H172" s="27" t="s">
        <v>22</v>
      </c>
    </row>
    <row r="173" spans="1:8" ht="15" customHeight="1">
      <c r="B173" s="55"/>
      <c r="C173" s="5"/>
      <c r="D173" s="6"/>
      <c r="E173" s="6"/>
      <c r="F173" s="29">
        <f>IFERROR(VLOOKUP(Техтарты!C173,УТ_Продукты[],5,0)*D173*VLOOKUP(E173,УТ_Единицы_измерения[],2,FALSE),0)</f>
        <v>0</v>
      </c>
      <c r="G173" s="58"/>
      <c r="H173" s="22" t="s">
        <v>17</v>
      </c>
    </row>
    <row r="174" spans="1:8" ht="15" customHeight="1">
      <c r="B174" s="56"/>
      <c r="C174" s="7"/>
      <c r="D174" s="6"/>
      <c r="E174" s="6"/>
      <c r="F174" s="29">
        <f>IFERROR(VLOOKUP(Техтарты!C174,УТ_Продукты[],5,0)*D174*VLOOKUP(E174,УТ_Единицы_измерения[],2,FALSE),0)</f>
        <v>0</v>
      </c>
      <c r="G174" s="59"/>
      <c r="H174" s="34" t="s">
        <v>21</v>
      </c>
    </row>
    <row r="175" spans="1:8" ht="15" customHeight="1">
      <c r="B175" s="56"/>
      <c r="C175" s="7"/>
      <c r="D175" s="6"/>
      <c r="E175" s="6"/>
      <c r="F175" s="29">
        <f>IFERROR(VLOOKUP(Техтарты!C175,УТ_Продукты[],5,0)*D175*VLOOKUP(E175,УТ_Единицы_измерения[],2,FALSE),0)</f>
        <v>0</v>
      </c>
      <c r="G175" s="59"/>
      <c r="H175" s="23">
        <v>0</v>
      </c>
    </row>
    <row r="176" spans="1:8" ht="15" customHeight="1">
      <c r="B176" s="56"/>
      <c r="C176" s="7"/>
      <c r="D176" s="6"/>
      <c r="E176" s="6"/>
      <c r="F176" s="29">
        <f>IFERROR(VLOOKUP(Техтарты!C176,УТ_Продукты[],5,0)*D176*VLOOKUP(E176,УТ_Единицы_измерения[],2,FALSE),0)</f>
        <v>0</v>
      </c>
      <c r="G176" s="59"/>
      <c r="H176" s="35"/>
    </row>
    <row r="177" spans="1:8" ht="15" customHeight="1">
      <c r="B177" s="56"/>
      <c r="C177" s="7"/>
      <c r="D177" s="6"/>
      <c r="E177" s="6"/>
      <c r="F177" s="29">
        <f>IFERROR(VLOOKUP(Техтарты!C177,УТ_Продукты[],5,0)*D177*VLOOKUP(E177,УТ_Единицы_измерения[],2,FALSE),0)</f>
        <v>0</v>
      </c>
      <c r="G177" s="59"/>
      <c r="H177" s="20" t="s">
        <v>16</v>
      </c>
    </row>
    <row r="178" spans="1:8" ht="15" customHeight="1">
      <c r="B178" s="56"/>
      <c r="C178" s="7"/>
      <c r="D178" s="6"/>
      <c r="E178" s="6"/>
      <c r="F178" s="29">
        <f>IFERROR(VLOOKUP(Техтарты!C178,УТ_Продукты[],5,0)*D178*VLOOKUP(E178,УТ_Единицы_измерения[],2,FALSE),0)</f>
        <v>0</v>
      </c>
      <c r="G178" s="59"/>
      <c r="H178" s="36" t="s">
        <v>24</v>
      </c>
    </row>
    <row r="179" spans="1:8" ht="15" customHeight="1">
      <c r="B179" s="56"/>
      <c r="C179" s="7"/>
      <c r="D179" s="6"/>
      <c r="E179" s="6"/>
      <c r="F179" s="29">
        <f>IFERROR(VLOOKUP(Техтарты!C179,УТ_Продукты[],5,0)*D179*VLOOKUP(E179,УТ_Единицы_измерения[],2,FALSE),0)</f>
        <v>0</v>
      </c>
      <c r="G179" s="59"/>
      <c r="H179" s="37">
        <v>0</v>
      </c>
    </row>
    <row r="180" spans="1:8" ht="15" customHeight="1">
      <c r="B180" s="56"/>
      <c r="C180" s="7"/>
      <c r="D180" s="6"/>
      <c r="E180" s="6"/>
      <c r="F180" s="29">
        <f>IFERROR(VLOOKUP(Техтарты!C180,УТ_Продукты[],5,0)*D180*VLOOKUP(E180,УТ_Единицы_измерения[],2,FALSE),0)</f>
        <v>0</v>
      </c>
      <c r="G180" s="59"/>
      <c r="H180" s="35"/>
    </row>
    <row r="181" spans="1:8" ht="15" customHeight="1">
      <c r="B181" s="56"/>
      <c r="C181" s="7"/>
      <c r="D181" s="6"/>
      <c r="E181" s="6"/>
      <c r="F181" s="29">
        <f>IFERROR(VLOOKUP(Техтарты!C181,УТ_Продукты[],5,0)*D181*VLOOKUP(E181,УТ_Единицы_измерения[],2,FALSE),0)</f>
        <v>0</v>
      </c>
      <c r="G181" s="59"/>
      <c r="H181" s="21" t="s">
        <v>25</v>
      </c>
    </row>
    <row r="182" spans="1:8" ht="15" customHeight="1">
      <c r="B182" s="56"/>
      <c r="C182" s="7"/>
      <c r="D182" s="6"/>
      <c r="E182" s="6"/>
      <c r="F182" s="29">
        <f>IFERROR(VLOOKUP(Техтарты!C182,УТ_Продукты[],5,0)*D182*VLOOKUP(E182,УТ_Единицы_измерения[],2,FALSE),0)</f>
        <v>0</v>
      </c>
      <c r="G182" s="59"/>
      <c r="H182" s="38" t="s">
        <v>21</v>
      </c>
    </row>
    <row r="183" spans="1:8" ht="15" customHeight="1">
      <c r="B183" s="56"/>
      <c r="C183" s="7"/>
      <c r="D183" s="6"/>
      <c r="E183" s="6"/>
      <c r="F183" s="29">
        <f>IFERROR(VLOOKUP(Техтарты!C183,УТ_Продукты[],5,0)*D183*VLOOKUP(E183,УТ_Единицы_измерения[],2,FALSE),0)</f>
        <v>0</v>
      </c>
      <c r="G183" s="59"/>
      <c r="H183" s="39">
        <v>0</v>
      </c>
    </row>
    <row r="184" spans="1:8" ht="15" customHeight="1">
      <c r="B184" s="57"/>
      <c r="C184" s="7"/>
      <c r="D184" s="6"/>
      <c r="E184" s="6"/>
      <c r="F184" s="29">
        <f>IFERROR(VLOOKUP(Техтарты!C184,УТ_Продукты[],5,0)*D184*VLOOKUP(E184,УТ_Единицы_измерения[],2,FALSE),0)</f>
        <v>0</v>
      </c>
      <c r="G184" s="59"/>
      <c r="H184" s="35"/>
    </row>
    <row r="185" spans="1:8" ht="15" customHeight="1">
      <c r="B185" s="60">
        <f>SUM(H185:H187)</f>
        <v>0</v>
      </c>
      <c r="C185" s="7" t="s">
        <v>2</v>
      </c>
      <c r="D185" s="6"/>
      <c r="E185" s="6"/>
      <c r="F185" s="29">
        <f>IFERROR(VLOOKUP(Техтарты!C185,УТ_Продукты[],5,0)*D185*VLOOKUP(E185,УТ_Единицы_измерения[],2,FALSE),0)</f>
        <v>0</v>
      </c>
      <c r="G185" s="40" t="s">
        <v>12</v>
      </c>
      <c r="H185" s="24">
        <f>SUM(F173:F187)</f>
        <v>0</v>
      </c>
    </row>
    <row r="186" spans="1:8" ht="15" customHeight="1">
      <c r="B186" s="61"/>
      <c r="C186" s="7" t="s">
        <v>2</v>
      </c>
      <c r="D186" s="6"/>
      <c r="E186" s="6"/>
      <c r="F186" s="29">
        <f>IFERROR(VLOOKUP(Техтарты!C186,УТ_Продукты[],5,0)*D186*VLOOKUP(E186,УТ_Единицы_измерения[],2,FALSE),0)</f>
        <v>0</v>
      </c>
      <c r="G186" s="41" t="s">
        <v>26</v>
      </c>
      <c r="H186" s="25">
        <f>IFERROR(Продукты!$I$4/176*H175/VLOOKUP(H174,УТ_время[],2,0),)</f>
        <v>0</v>
      </c>
    </row>
    <row r="187" spans="1:8" ht="15" customHeight="1">
      <c r="B187" s="61"/>
      <c r="C187" s="5" t="s">
        <v>2</v>
      </c>
      <c r="D187" s="6"/>
      <c r="E187" s="6"/>
      <c r="F187" s="29">
        <f>IFERROR(VLOOKUP(Техтарты!C187,УТ_Продукты[],5,0)*D187*VLOOKUP(E187,УТ_Единицы_измерения[],2,FALSE),0)</f>
        <v>0</v>
      </c>
      <c r="G187" s="42" t="s">
        <v>27</v>
      </c>
      <c r="H187" s="26">
        <f>IFERROR(Продукты!$I$7*H179*2.5/VLOOKUP(H178,УТ_время[],2,0)+H183*Продукты!$I$7/24/VLOOKUP(H182,УТ_время[],2,0),)</f>
        <v>0</v>
      </c>
    </row>
    <row r="189" spans="1:8" ht="21">
      <c r="A189" s="13">
        <v>12</v>
      </c>
      <c r="B189" s="27" t="s">
        <v>1</v>
      </c>
      <c r="C189" s="27" t="s">
        <v>12</v>
      </c>
      <c r="D189" s="27" t="s">
        <v>13</v>
      </c>
      <c r="E189" s="28" t="s">
        <v>11</v>
      </c>
      <c r="F189" s="27" t="s">
        <v>9</v>
      </c>
      <c r="G189" s="27" t="s">
        <v>14</v>
      </c>
      <c r="H189" s="27" t="s">
        <v>22</v>
      </c>
    </row>
    <row r="190" spans="1:8" ht="15" customHeight="1">
      <c r="B190" s="55"/>
      <c r="C190" s="5"/>
      <c r="D190" s="6"/>
      <c r="E190" s="6"/>
      <c r="F190" s="29">
        <f>IFERROR(VLOOKUP(Техтарты!C190,УТ_Продукты[],5,0)*D190*VLOOKUP(E190,УТ_Единицы_измерения[],2,FALSE),0)</f>
        <v>0</v>
      </c>
      <c r="G190" s="58"/>
      <c r="H190" s="22" t="s">
        <v>17</v>
      </c>
    </row>
    <row r="191" spans="1:8" ht="15" customHeight="1">
      <c r="B191" s="56"/>
      <c r="C191" s="7"/>
      <c r="D191" s="6"/>
      <c r="E191" s="6"/>
      <c r="F191" s="29">
        <f>IFERROR(VLOOKUP(Техтарты!C191,УТ_Продукты[],5,0)*D191*VLOOKUP(E191,УТ_Единицы_измерения[],2,FALSE),0)</f>
        <v>0</v>
      </c>
      <c r="G191" s="59"/>
      <c r="H191" s="34" t="s">
        <v>21</v>
      </c>
    </row>
    <row r="192" spans="1:8" ht="15" customHeight="1">
      <c r="B192" s="56"/>
      <c r="C192" s="7"/>
      <c r="D192" s="6"/>
      <c r="E192" s="6"/>
      <c r="F192" s="29">
        <f>IFERROR(VLOOKUP(Техтарты!C192,УТ_Продукты[],5,0)*D192*VLOOKUP(E192,УТ_Единицы_измерения[],2,FALSE),0)</f>
        <v>0</v>
      </c>
      <c r="G192" s="59"/>
      <c r="H192" s="23">
        <v>0</v>
      </c>
    </row>
    <row r="193" spans="1:8" ht="15" customHeight="1">
      <c r="B193" s="56"/>
      <c r="C193" s="7"/>
      <c r="D193" s="6"/>
      <c r="E193" s="6"/>
      <c r="F193" s="29">
        <f>IFERROR(VLOOKUP(Техтарты!C193,УТ_Продукты[],5,0)*D193*VLOOKUP(E193,УТ_Единицы_измерения[],2,FALSE),0)</f>
        <v>0</v>
      </c>
      <c r="G193" s="59"/>
      <c r="H193" s="35"/>
    </row>
    <row r="194" spans="1:8" ht="15" customHeight="1">
      <c r="B194" s="56"/>
      <c r="C194" s="7"/>
      <c r="D194" s="6"/>
      <c r="E194" s="6"/>
      <c r="F194" s="29">
        <f>IFERROR(VLOOKUP(Техтарты!C194,УТ_Продукты[],5,0)*D194*VLOOKUP(E194,УТ_Единицы_измерения[],2,FALSE),0)</f>
        <v>0</v>
      </c>
      <c r="G194" s="59"/>
      <c r="H194" s="20" t="s">
        <v>16</v>
      </c>
    </row>
    <row r="195" spans="1:8" ht="15" customHeight="1">
      <c r="B195" s="56"/>
      <c r="C195" s="7"/>
      <c r="D195" s="6"/>
      <c r="E195" s="6"/>
      <c r="F195" s="29">
        <f>IFERROR(VLOOKUP(Техтарты!C195,УТ_Продукты[],5,0)*D195*VLOOKUP(E195,УТ_Единицы_измерения[],2,FALSE),0)</f>
        <v>0</v>
      </c>
      <c r="G195" s="59"/>
      <c r="H195" s="36" t="s">
        <v>24</v>
      </c>
    </row>
    <row r="196" spans="1:8" ht="15" customHeight="1">
      <c r="B196" s="56"/>
      <c r="C196" s="7"/>
      <c r="D196" s="6"/>
      <c r="E196" s="6"/>
      <c r="F196" s="29">
        <f>IFERROR(VLOOKUP(Техтарты!C196,УТ_Продукты[],5,0)*D196*VLOOKUP(E196,УТ_Единицы_измерения[],2,FALSE),0)</f>
        <v>0</v>
      </c>
      <c r="G196" s="59"/>
      <c r="H196" s="37">
        <v>0</v>
      </c>
    </row>
    <row r="197" spans="1:8" ht="15" customHeight="1">
      <c r="B197" s="56"/>
      <c r="C197" s="7"/>
      <c r="D197" s="6"/>
      <c r="E197" s="6"/>
      <c r="F197" s="29">
        <f>IFERROR(VLOOKUP(Техтарты!C197,УТ_Продукты[],5,0)*D197*VLOOKUP(E197,УТ_Единицы_измерения[],2,FALSE),0)</f>
        <v>0</v>
      </c>
      <c r="G197" s="59"/>
      <c r="H197" s="35"/>
    </row>
    <row r="198" spans="1:8" ht="15" customHeight="1">
      <c r="B198" s="56"/>
      <c r="C198" s="7"/>
      <c r="D198" s="6"/>
      <c r="E198" s="6"/>
      <c r="F198" s="29">
        <f>IFERROR(VLOOKUP(Техтарты!C198,УТ_Продукты[],5,0)*D198*VLOOKUP(E198,УТ_Единицы_измерения[],2,FALSE),0)</f>
        <v>0</v>
      </c>
      <c r="G198" s="59"/>
      <c r="H198" s="21" t="s">
        <v>25</v>
      </c>
    </row>
    <row r="199" spans="1:8" ht="15" customHeight="1">
      <c r="B199" s="56"/>
      <c r="C199" s="7"/>
      <c r="D199" s="6"/>
      <c r="E199" s="6"/>
      <c r="F199" s="29">
        <f>IFERROR(VLOOKUP(Техтарты!C199,УТ_Продукты[],5,0)*D199*VLOOKUP(E199,УТ_Единицы_измерения[],2,FALSE),0)</f>
        <v>0</v>
      </c>
      <c r="G199" s="59"/>
      <c r="H199" s="38" t="s">
        <v>21</v>
      </c>
    </row>
    <row r="200" spans="1:8" ht="15" customHeight="1">
      <c r="B200" s="56"/>
      <c r="C200" s="7"/>
      <c r="D200" s="6"/>
      <c r="E200" s="6"/>
      <c r="F200" s="29">
        <f>IFERROR(VLOOKUP(Техтарты!C200,УТ_Продукты[],5,0)*D200*VLOOKUP(E200,УТ_Единицы_измерения[],2,FALSE),0)</f>
        <v>0</v>
      </c>
      <c r="G200" s="59"/>
      <c r="H200" s="39">
        <v>0</v>
      </c>
    </row>
    <row r="201" spans="1:8" ht="15" customHeight="1">
      <c r="B201" s="57"/>
      <c r="C201" s="7"/>
      <c r="D201" s="6"/>
      <c r="E201" s="6"/>
      <c r="F201" s="29">
        <f>IFERROR(VLOOKUP(Техтарты!C201,УТ_Продукты[],5,0)*D201*VLOOKUP(E201,УТ_Единицы_измерения[],2,FALSE),0)</f>
        <v>0</v>
      </c>
      <c r="G201" s="59"/>
      <c r="H201" s="35"/>
    </row>
    <row r="202" spans="1:8" ht="15" customHeight="1">
      <c r="B202" s="60">
        <f>SUM(H202:H204)</f>
        <v>0</v>
      </c>
      <c r="C202" s="7" t="s">
        <v>2</v>
      </c>
      <c r="D202" s="6"/>
      <c r="E202" s="6"/>
      <c r="F202" s="29">
        <f>IFERROR(VLOOKUP(Техтарты!C202,УТ_Продукты[],5,0)*D202*VLOOKUP(E202,УТ_Единицы_измерения[],2,FALSE),0)</f>
        <v>0</v>
      </c>
      <c r="G202" s="40" t="s">
        <v>12</v>
      </c>
      <c r="H202" s="24">
        <f>SUM(F190:F204)</f>
        <v>0</v>
      </c>
    </row>
    <row r="203" spans="1:8" ht="15" customHeight="1">
      <c r="B203" s="61"/>
      <c r="C203" s="7" t="s">
        <v>2</v>
      </c>
      <c r="D203" s="6"/>
      <c r="E203" s="6"/>
      <c r="F203" s="29">
        <f>IFERROR(VLOOKUP(Техтарты!C203,УТ_Продукты[],5,0)*D203*VLOOKUP(E203,УТ_Единицы_измерения[],2,FALSE),0)</f>
        <v>0</v>
      </c>
      <c r="G203" s="41" t="s">
        <v>26</v>
      </c>
      <c r="H203" s="25">
        <f>IFERROR(Продукты!$I$4/176*H192/VLOOKUP(H191,УТ_время[],2,0),)</f>
        <v>0</v>
      </c>
    </row>
    <row r="204" spans="1:8" ht="15" customHeight="1">
      <c r="B204" s="61"/>
      <c r="C204" s="5" t="s">
        <v>2</v>
      </c>
      <c r="D204" s="6"/>
      <c r="E204" s="6"/>
      <c r="F204" s="29">
        <f>IFERROR(VLOOKUP(Техтарты!C204,УТ_Продукты[],5,0)*D204*VLOOKUP(E204,УТ_Единицы_измерения[],2,FALSE),0)</f>
        <v>0</v>
      </c>
      <c r="G204" s="42" t="s">
        <v>27</v>
      </c>
      <c r="H204" s="26">
        <f>IFERROR(Продукты!$I$7*H196*2.5/VLOOKUP(H195,УТ_время[],2,0)+H200*Продукты!$I$7/24/VLOOKUP(H199,УТ_время[],2,0),)</f>
        <v>0</v>
      </c>
    </row>
    <row r="206" spans="1:8" ht="21">
      <c r="A206" s="13">
        <v>13</v>
      </c>
      <c r="B206" s="27" t="s">
        <v>1</v>
      </c>
      <c r="C206" s="27" t="s">
        <v>12</v>
      </c>
      <c r="D206" s="27" t="s">
        <v>13</v>
      </c>
      <c r="E206" s="28" t="s">
        <v>11</v>
      </c>
      <c r="F206" s="27" t="s">
        <v>9</v>
      </c>
      <c r="G206" s="27" t="s">
        <v>14</v>
      </c>
      <c r="H206" s="27" t="s">
        <v>22</v>
      </c>
    </row>
    <row r="207" spans="1:8" ht="15" customHeight="1">
      <c r="B207" s="55"/>
      <c r="C207" s="5"/>
      <c r="D207" s="6"/>
      <c r="E207" s="6"/>
      <c r="F207" s="29">
        <f>IFERROR(VLOOKUP(Техтарты!C207,УТ_Продукты[],5,0)*D207*VLOOKUP(E207,УТ_Единицы_измерения[],2,FALSE),0)</f>
        <v>0</v>
      </c>
      <c r="G207" s="58"/>
      <c r="H207" s="22" t="s">
        <v>17</v>
      </c>
    </row>
    <row r="208" spans="1:8" ht="15" customHeight="1">
      <c r="B208" s="56"/>
      <c r="C208" s="7"/>
      <c r="D208" s="6"/>
      <c r="E208" s="6"/>
      <c r="F208" s="29">
        <f>IFERROR(VLOOKUP(Техтарты!C208,УТ_Продукты[],5,0)*D208*VLOOKUP(E208,УТ_Единицы_измерения[],2,FALSE),0)</f>
        <v>0</v>
      </c>
      <c r="G208" s="59"/>
      <c r="H208" s="34" t="s">
        <v>21</v>
      </c>
    </row>
    <row r="209" spans="1:8" ht="15" customHeight="1">
      <c r="B209" s="56"/>
      <c r="C209" s="7"/>
      <c r="D209" s="6"/>
      <c r="E209" s="6"/>
      <c r="F209" s="29">
        <f>IFERROR(VLOOKUP(Техтарты!C209,УТ_Продукты[],5,0)*D209*VLOOKUP(E209,УТ_Единицы_измерения[],2,FALSE),0)</f>
        <v>0</v>
      </c>
      <c r="G209" s="59"/>
      <c r="H209" s="23">
        <v>0</v>
      </c>
    </row>
    <row r="210" spans="1:8" ht="15" customHeight="1">
      <c r="B210" s="56"/>
      <c r="C210" s="7"/>
      <c r="D210" s="6"/>
      <c r="E210" s="6"/>
      <c r="F210" s="29">
        <f>IFERROR(VLOOKUP(Техтарты!C210,УТ_Продукты[],5,0)*D210*VLOOKUP(E210,УТ_Единицы_измерения[],2,FALSE),0)</f>
        <v>0</v>
      </c>
      <c r="G210" s="59"/>
      <c r="H210" s="35"/>
    </row>
    <row r="211" spans="1:8" ht="15" customHeight="1">
      <c r="B211" s="56"/>
      <c r="C211" s="7"/>
      <c r="D211" s="6"/>
      <c r="E211" s="6"/>
      <c r="F211" s="29">
        <f>IFERROR(VLOOKUP(Техтарты!C211,УТ_Продукты[],5,0)*D211*VLOOKUP(E211,УТ_Единицы_измерения[],2,FALSE),0)</f>
        <v>0</v>
      </c>
      <c r="G211" s="59"/>
      <c r="H211" s="20" t="s">
        <v>16</v>
      </c>
    </row>
    <row r="212" spans="1:8" ht="15" customHeight="1">
      <c r="B212" s="56"/>
      <c r="C212" s="7"/>
      <c r="D212" s="6"/>
      <c r="E212" s="6"/>
      <c r="F212" s="29">
        <f>IFERROR(VLOOKUP(Техтарты!C212,УТ_Продукты[],5,0)*D212*VLOOKUP(E212,УТ_Единицы_измерения[],2,FALSE),0)</f>
        <v>0</v>
      </c>
      <c r="G212" s="59"/>
      <c r="H212" s="36" t="s">
        <v>24</v>
      </c>
    </row>
    <row r="213" spans="1:8" ht="15" customHeight="1">
      <c r="B213" s="56"/>
      <c r="C213" s="7"/>
      <c r="D213" s="6"/>
      <c r="E213" s="6"/>
      <c r="F213" s="29">
        <f>IFERROR(VLOOKUP(Техтарты!C213,УТ_Продукты[],5,0)*D213*VLOOKUP(E213,УТ_Единицы_измерения[],2,FALSE),0)</f>
        <v>0</v>
      </c>
      <c r="G213" s="59"/>
      <c r="H213" s="37">
        <v>0</v>
      </c>
    </row>
    <row r="214" spans="1:8" ht="15" customHeight="1">
      <c r="B214" s="56"/>
      <c r="C214" s="7"/>
      <c r="D214" s="6"/>
      <c r="E214" s="6"/>
      <c r="F214" s="29">
        <f>IFERROR(VLOOKUP(Техтарты!C214,УТ_Продукты[],5,0)*D214*VLOOKUP(E214,УТ_Единицы_измерения[],2,FALSE),0)</f>
        <v>0</v>
      </c>
      <c r="G214" s="59"/>
      <c r="H214" s="35"/>
    </row>
    <row r="215" spans="1:8" ht="15" customHeight="1">
      <c r="B215" s="56"/>
      <c r="C215" s="7"/>
      <c r="D215" s="6"/>
      <c r="E215" s="6"/>
      <c r="F215" s="29">
        <f>IFERROR(VLOOKUP(Техтарты!C215,УТ_Продукты[],5,0)*D215*VLOOKUP(E215,УТ_Единицы_измерения[],2,FALSE),0)</f>
        <v>0</v>
      </c>
      <c r="G215" s="59"/>
      <c r="H215" s="21" t="s">
        <v>25</v>
      </c>
    </row>
    <row r="216" spans="1:8" ht="15" customHeight="1">
      <c r="B216" s="56"/>
      <c r="C216" s="7"/>
      <c r="D216" s="6"/>
      <c r="E216" s="6"/>
      <c r="F216" s="29">
        <f>IFERROR(VLOOKUP(Техтарты!C216,УТ_Продукты[],5,0)*D216*VLOOKUP(E216,УТ_Единицы_измерения[],2,FALSE),0)</f>
        <v>0</v>
      </c>
      <c r="G216" s="59"/>
      <c r="H216" s="38" t="s">
        <v>21</v>
      </c>
    </row>
    <row r="217" spans="1:8" ht="15" customHeight="1">
      <c r="B217" s="56"/>
      <c r="C217" s="7"/>
      <c r="D217" s="6"/>
      <c r="E217" s="6"/>
      <c r="F217" s="29">
        <f>IFERROR(VLOOKUP(Техтарты!C217,УТ_Продукты[],5,0)*D217*VLOOKUP(E217,УТ_Единицы_измерения[],2,FALSE),0)</f>
        <v>0</v>
      </c>
      <c r="G217" s="59"/>
      <c r="H217" s="39">
        <v>0</v>
      </c>
    </row>
    <row r="218" spans="1:8" ht="15" customHeight="1">
      <c r="B218" s="57"/>
      <c r="C218" s="7"/>
      <c r="D218" s="6"/>
      <c r="E218" s="6"/>
      <c r="F218" s="29">
        <f>IFERROR(VLOOKUP(Техтарты!C218,УТ_Продукты[],5,0)*D218*VLOOKUP(E218,УТ_Единицы_измерения[],2,FALSE),0)</f>
        <v>0</v>
      </c>
      <c r="G218" s="59"/>
      <c r="H218" s="35"/>
    </row>
    <row r="219" spans="1:8" ht="15" customHeight="1">
      <c r="B219" s="60">
        <f>SUM(H219:H221)</f>
        <v>0</v>
      </c>
      <c r="C219" s="7" t="s">
        <v>2</v>
      </c>
      <c r="D219" s="6"/>
      <c r="E219" s="6"/>
      <c r="F219" s="29">
        <f>IFERROR(VLOOKUP(Техтарты!C219,УТ_Продукты[],5,0)*D219*VLOOKUP(E219,УТ_Единицы_измерения[],2,FALSE),0)</f>
        <v>0</v>
      </c>
      <c r="G219" s="40" t="s">
        <v>12</v>
      </c>
      <c r="H219" s="24">
        <f>SUM(F207:F221)</f>
        <v>0</v>
      </c>
    </row>
    <row r="220" spans="1:8" ht="15" customHeight="1">
      <c r="B220" s="61"/>
      <c r="C220" s="7" t="s">
        <v>2</v>
      </c>
      <c r="D220" s="6"/>
      <c r="E220" s="6"/>
      <c r="F220" s="29">
        <f>IFERROR(VLOOKUP(Техтарты!C220,УТ_Продукты[],5,0)*D220*VLOOKUP(E220,УТ_Единицы_измерения[],2,FALSE),0)</f>
        <v>0</v>
      </c>
      <c r="G220" s="41" t="s">
        <v>26</v>
      </c>
      <c r="H220" s="25">
        <f>IFERROR(Продукты!$I$4/176*H209/VLOOKUP(H208,УТ_время[],2,0),)</f>
        <v>0</v>
      </c>
    </row>
    <row r="221" spans="1:8" ht="15" customHeight="1">
      <c r="B221" s="61"/>
      <c r="C221" s="5" t="s">
        <v>2</v>
      </c>
      <c r="D221" s="6"/>
      <c r="E221" s="6"/>
      <c r="F221" s="29">
        <f>IFERROR(VLOOKUP(Техтарты!C221,УТ_Продукты[],5,0)*D221*VLOOKUP(E221,УТ_Единицы_измерения[],2,FALSE),0)</f>
        <v>0</v>
      </c>
      <c r="G221" s="42" t="s">
        <v>27</v>
      </c>
      <c r="H221" s="26">
        <f>IFERROR(Продукты!$I$7*H213*2.5/VLOOKUP(H212,УТ_время[],2,0)+H217*Продукты!$I$7/24/VLOOKUP(H216,УТ_время[],2,0),)</f>
        <v>0</v>
      </c>
    </row>
    <row r="223" spans="1:8" ht="21">
      <c r="A223" s="13">
        <v>14</v>
      </c>
      <c r="B223" s="27" t="s">
        <v>1</v>
      </c>
      <c r="C223" s="27" t="s">
        <v>12</v>
      </c>
      <c r="D223" s="27" t="s">
        <v>13</v>
      </c>
      <c r="E223" s="28" t="s">
        <v>11</v>
      </c>
      <c r="F223" s="27" t="s">
        <v>9</v>
      </c>
      <c r="G223" s="27" t="s">
        <v>14</v>
      </c>
      <c r="H223" s="27" t="s">
        <v>22</v>
      </c>
    </row>
    <row r="224" spans="1:8" ht="15" customHeight="1">
      <c r="B224" s="55"/>
      <c r="C224" s="5"/>
      <c r="D224" s="6"/>
      <c r="E224" s="6"/>
      <c r="F224" s="29">
        <f>IFERROR(VLOOKUP(Техтарты!C224,УТ_Продукты[],5,0)*D224*VLOOKUP(E224,УТ_Единицы_измерения[],2,FALSE),0)</f>
        <v>0</v>
      </c>
      <c r="G224" s="58"/>
      <c r="H224" s="22" t="s">
        <v>17</v>
      </c>
    </row>
    <row r="225" spans="1:8" ht="15" customHeight="1">
      <c r="B225" s="56"/>
      <c r="C225" s="7"/>
      <c r="D225" s="6"/>
      <c r="E225" s="6"/>
      <c r="F225" s="29">
        <f>IFERROR(VLOOKUP(Техтарты!C225,УТ_Продукты[],5,0)*D225*VLOOKUP(E225,УТ_Единицы_измерения[],2,FALSE),0)</f>
        <v>0</v>
      </c>
      <c r="G225" s="59"/>
      <c r="H225" s="34" t="s">
        <v>21</v>
      </c>
    </row>
    <row r="226" spans="1:8" ht="15" customHeight="1">
      <c r="B226" s="56"/>
      <c r="C226" s="7"/>
      <c r="D226" s="6"/>
      <c r="E226" s="6"/>
      <c r="F226" s="29">
        <f>IFERROR(VLOOKUP(Техтарты!C226,УТ_Продукты[],5,0)*D226*VLOOKUP(E226,УТ_Единицы_измерения[],2,FALSE),0)</f>
        <v>0</v>
      </c>
      <c r="G226" s="59"/>
      <c r="H226" s="23">
        <v>0</v>
      </c>
    </row>
    <row r="227" spans="1:8" ht="15" customHeight="1">
      <c r="B227" s="56"/>
      <c r="C227" s="7"/>
      <c r="D227" s="6"/>
      <c r="E227" s="6"/>
      <c r="F227" s="29">
        <f>IFERROR(VLOOKUP(Техтарты!C227,УТ_Продукты[],5,0)*D227*VLOOKUP(E227,УТ_Единицы_измерения[],2,FALSE),0)</f>
        <v>0</v>
      </c>
      <c r="G227" s="59"/>
      <c r="H227" s="35"/>
    </row>
    <row r="228" spans="1:8" ht="15" customHeight="1">
      <c r="B228" s="56"/>
      <c r="C228" s="7"/>
      <c r="D228" s="6"/>
      <c r="E228" s="6"/>
      <c r="F228" s="29">
        <f>IFERROR(VLOOKUP(Техтарты!C228,УТ_Продукты[],5,0)*D228*VLOOKUP(E228,УТ_Единицы_измерения[],2,FALSE),0)</f>
        <v>0</v>
      </c>
      <c r="G228" s="59"/>
      <c r="H228" s="20" t="s">
        <v>16</v>
      </c>
    </row>
    <row r="229" spans="1:8" ht="15" customHeight="1">
      <c r="B229" s="56"/>
      <c r="C229" s="7"/>
      <c r="D229" s="6"/>
      <c r="E229" s="6"/>
      <c r="F229" s="29">
        <f>IFERROR(VLOOKUP(Техтарты!C229,УТ_Продукты[],5,0)*D229*VLOOKUP(E229,УТ_Единицы_измерения[],2,FALSE),0)</f>
        <v>0</v>
      </c>
      <c r="G229" s="59"/>
      <c r="H229" s="36" t="s">
        <v>24</v>
      </c>
    </row>
    <row r="230" spans="1:8" ht="15" customHeight="1">
      <c r="B230" s="56"/>
      <c r="C230" s="7"/>
      <c r="D230" s="6"/>
      <c r="E230" s="6"/>
      <c r="F230" s="29">
        <f>IFERROR(VLOOKUP(Техтарты!C230,УТ_Продукты[],5,0)*D230*VLOOKUP(E230,УТ_Единицы_измерения[],2,FALSE),0)</f>
        <v>0</v>
      </c>
      <c r="G230" s="59"/>
      <c r="H230" s="37">
        <v>0</v>
      </c>
    </row>
    <row r="231" spans="1:8" ht="15" customHeight="1">
      <c r="B231" s="56"/>
      <c r="C231" s="7"/>
      <c r="D231" s="6"/>
      <c r="E231" s="6"/>
      <c r="F231" s="29">
        <f>IFERROR(VLOOKUP(Техтарты!C231,УТ_Продукты[],5,0)*D231*VLOOKUP(E231,УТ_Единицы_измерения[],2,FALSE),0)</f>
        <v>0</v>
      </c>
      <c r="G231" s="59"/>
      <c r="H231" s="35"/>
    </row>
    <row r="232" spans="1:8" ht="15" customHeight="1">
      <c r="B232" s="56"/>
      <c r="C232" s="7"/>
      <c r="D232" s="6"/>
      <c r="E232" s="6"/>
      <c r="F232" s="29">
        <f>IFERROR(VLOOKUP(Техтарты!C232,УТ_Продукты[],5,0)*D232*VLOOKUP(E232,УТ_Единицы_измерения[],2,FALSE),0)</f>
        <v>0</v>
      </c>
      <c r="G232" s="59"/>
      <c r="H232" s="21" t="s">
        <v>25</v>
      </c>
    </row>
    <row r="233" spans="1:8" ht="15" customHeight="1">
      <c r="B233" s="56"/>
      <c r="C233" s="7"/>
      <c r="D233" s="6"/>
      <c r="E233" s="6"/>
      <c r="F233" s="29">
        <f>IFERROR(VLOOKUP(Техтарты!C233,УТ_Продукты[],5,0)*D233*VLOOKUP(E233,УТ_Единицы_измерения[],2,FALSE),0)</f>
        <v>0</v>
      </c>
      <c r="G233" s="59"/>
      <c r="H233" s="38" t="s">
        <v>21</v>
      </c>
    </row>
    <row r="234" spans="1:8" ht="15" customHeight="1">
      <c r="B234" s="56"/>
      <c r="C234" s="7"/>
      <c r="D234" s="6"/>
      <c r="E234" s="6"/>
      <c r="F234" s="29">
        <f>IFERROR(VLOOKUP(Техтарты!C234,УТ_Продукты[],5,0)*D234*VLOOKUP(E234,УТ_Единицы_измерения[],2,FALSE),0)</f>
        <v>0</v>
      </c>
      <c r="G234" s="59"/>
      <c r="H234" s="39">
        <v>0</v>
      </c>
    </row>
    <row r="235" spans="1:8" ht="15" customHeight="1">
      <c r="B235" s="57"/>
      <c r="C235" s="7"/>
      <c r="D235" s="6"/>
      <c r="E235" s="6"/>
      <c r="F235" s="29">
        <f>IFERROR(VLOOKUP(Техтарты!C235,УТ_Продукты[],5,0)*D235*VLOOKUP(E235,УТ_Единицы_измерения[],2,FALSE),0)</f>
        <v>0</v>
      </c>
      <c r="G235" s="59"/>
      <c r="H235" s="35"/>
    </row>
    <row r="236" spans="1:8" ht="15" customHeight="1">
      <c r="B236" s="60">
        <f>SUM(H236:H238)</f>
        <v>0</v>
      </c>
      <c r="C236" s="7" t="s">
        <v>2</v>
      </c>
      <c r="D236" s="6"/>
      <c r="E236" s="6"/>
      <c r="F236" s="29">
        <f>IFERROR(VLOOKUP(Техтарты!C236,УТ_Продукты[],5,0)*D236*VLOOKUP(E236,УТ_Единицы_измерения[],2,FALSE),0)</f>
        <v>0</v>
      </c>
      <c r="G236" s="40" t="s">
        <v>12</v>
      </c>
      <c r="H236" s="24">
        <f>SUM(F224:F238)</f>
        <v>0</v>
      </c>
    </row>
    <row r="237" spans="1:8" ht="15" customHeight="1">
      <c r="B237" s="61"/>
      <c r="C237" s="7" t="s">
        <v>2</v>
      </c>
      <c r="D237" s="6"/>
      <c r="E237" s="6"/>
      <c r="F237" s="29">
        <f>IFERROR(VLOOKUP(Техтарты!C237,УТ_Продукты[],5,0)*D237*VLOOKUP(E237,УТ_Единицы_измерения[],2,FALSE),0)</f>
        <v>0</v>
      </c>
      <c r="G237" s="41" t="s">
        <v>26</v>
      </c>
      <c r="H237" s="25">
        <f>IFERROR(Продукты!$I$4/176*H226/VLOOKUP(H225,УТ_время[],2,0),)</f>
        <v>0</v>
      </c>
    </row>
    <row r="238" spans="1:8" ht="15" customHeight="1">
      <c r="B238" s="61"/>
      <c r="C238" s="5" t="s">
        <v>2</v>
      </c>
      <c r="D238" s="6"/>
      <c r="E238" s="6"/>
      <c r="F238" s="29">
        <f>IFERROR(VLOOKUP(Техтарты!C238,УТ_Продукты[],5,0)*D238*VLOOKUP(E238,УТ_Единицы_измерения[],2,FALSE),0)</f>
        <v>0</v>
      </c>
      <c r="G238" s="42" t="s">
        <v>27</v>
      </c>
      <c r="H238" s="26">
        <f>IFERROR(Продукты!$I$7*H230*2.5/VLOOKUP(H229,УТ_время[],2,0)+H234*Продукты!$I$7/24/VLOOKUP(H233,УТ_время[],2,0),)</f>
        <v>0</v>
      </c>
    </row>
    <row r="240" spans="1:8" ht="21">
      <c r="A240" s="13">
        <v>15</v>
      </c>
      <c r="B240" s="27" t="s">
        <v>1</v>
      </c>
      <c r="C240" s="27" t="s">
        <v>12</v>
      </c>
      <c r="D240" s="27" t="s">
        <v>13</v>
      </c>
      <c r="E240" s="28" t="s">
        <v>11</v>
      </c>
      <c r="F240" s="27" t="s">
        <v>9</v>
      </c>
      <c r="G240" s="27" t="s">
        <v>14</v>
      </c>
      <c r="H240" s="27" t="s">
        <v>22</v>
      </c>
    </row>
    <row r="241" spans="2:8" ht="15" customHeight="1">
      <c r="B241" s="55"/>
      <c r="C241" s="5"/>
      <c r="D241" s="6"/>
      <c r="E241" s="6"/>
      <c r="F241" s="29">
        <f>IFERROR(VLOOKUP(Техтарты!C241,УТ_Продукты[],5,0)*D241*VLOOKUP(E241,УТ_Единицы_измерения[],2,FALSE),0)</f>
        <v>0</v>
      </c>
      <c r="G241" s="58"/>
      <c r="H241" s="22" t="s">
        <v>17</v>
      </c>
    </row>
    <row r="242" spans="2:8" ht="15" customHeight="1">
      <c r="B242" s="56"/>
      <c r="C242" s="7"/>
      <c r="D242" s="6"/>
      <c r="E242" s="6"/>
      <c r="F242" s="29">
        <f>IFERROR(VLOOKUP(Техтарты!C242,УТ_Продукты[],5,0)*D242*VLOOKUP(E242,УТ_Единицы_измерения[],2,FALSE),0)</f>
        <v>0</v>
      </c>
      <c r="G242" s="59"/>
      <c r="H242" s="34" t="s">
        <v>21</v>
      </c>
    </row>
    <row r="243" spans="2:8" ht="15" customHeight="1">
      <c r="B243" s="56"/>
      <c r="C243" s="7"/>
      <c r="D243" s="6"/>
      <c r="E243" s="6"/>
      <c r="F243" s="29">
        <f>IFERROR(VLOOKUP(Техтарты!C243,УТ_Продукты[],5,0)*D243*VLOOKUP(E243,УТ_Единицы_измерения[],2,FALSE),0)</f>
        <v>0</v>
      </c>
      <c r="G243" s="59"/>
      <c r="H243" s="23">
        <v>0</v>
      </c>
    </row>
    <row r="244" spans="2:8" ht="15" customHeight="1">
      <c r="B244" s="56"/>
      <c r="C244" s="7"/>
      <c r="D244" s="6"/>
      <c r="E244" s="6"/>
      <c r="F244" s="29">
        <f>IFERROR(VLOOKUP(Техтарты!C244,УТ_Продукты[],5,0)*D244*VLOOKUP(E244,УТ_Единицы_измерения[],2,FALSE),0)</f>
        <v>0</v>
      </c>
      <c r="G244" s="59"/>
      <c r="H244" s="35"/>
    </row>
    <row r="245" spans="2:8" ht="15" customHeight="1">
      <c r="B245" s="56"/>
      <c r="C245" s="7"/>
      <c r="D245" s="6"/>
      <c r="E245" s="6"/>
      <c r="F245" s="29">
        <f>IFERROR(VLOOKUP(Техтарты!C245,УТ_Продукты[],5,0)*D245*VLOOKUP(E245,УТ_Единицы_измерения[],2,FALSE),0)</f>
        <v>0</v>
      </c>
      <c r="G245" s="59"/>
      <c r="H245" s="20" t="s">
        <v>16</v>
      </c>
    </row>
    <row r="246" spans="2:8" ht="15" customHeight="1">
      <c r="B246" s="56"/>
      <c r="C246" s="7"/>
      <c r="D246" s="6"/>
      <c r="E246" s="6"/>
      <c r="F246" s="29">
        <f>IFERROR(VLOOKUP(Техтарты!C246,УТ_Продукты[],5,0)*D246*VLOOKUP(E246,УТ_Единицы_измерения[],2,FALSE),0)</f>
        <v>0</v>
      </c>
      <c r="G246" s="59"/>
      <c r="H246" s="36" t="s">
        <v>24</v>
      </c>
    </row>
    <row r="247" spans="2:8" ht="15" customHeight="1">
      <c r="B247" s="56"/>
      <c r="C247" s="7"/>
      <c r="D247" s="6"/>
      <c r="E247" s="6"/>
      <c r="F247" s="29">
        <f>IFERROR(VLOOKUP(Техтарты!C247,УТ_Продукты[],5,0)*D247*VLOOKUP(E247,УТ_Единицы_измерения[],2,FALSE),0)</f>
        <v>0</v>
      </c>
      <c r="G247" s="59"/>
      <c r="H247" s="37">
        <v>0</v>
      </c>
    </row>
    <row r="248" spans="2:8" ht="15" customHeight="1">
      <c r="B248" s="56"/>
      <c r="C248" s="7"/>
      <c r="D248" s="6"/>
      <c r="E248" s="6"/>
      <c r="F248" s="29">
        <f>IFERROR(VLOOKUP(Техтарты!C248,УТ_Продукты[],5,0)*D248*VLOOKUP(E248,УТ_Единицы_измерения[],2,FALSE),0)</f>
        <v>0</v>
      </c>
      <c r="G248" s="59"/>
      <c r="H248" s="35"/>
    </row>
    <row r="249" spans="2:8" ht="15" customHeight="1">
      <c r="B249" s="56"/>
      <c r="C249" s="7"/>
      <c r="D249" s="6"/>
      <c r="E249" s="6"/>
      <c r="F249" s="29">
        <f>IFERROR(VLOOKUP(Техтарты!C249,УТ_Продукты[],5,0)*D249*VLOOKUP(E249,УТ_Единицы_измерения[],2,FALSE),0)</f>
        <v>0</v>
      </c>
      <c r="G249" s="59"/>
      <c r="H249" s="21" t="s">
        <v>25</v>
      </c>
    </row>
    <row r="250" spans="2:8" ht="15" customHeight="1">
      <c r="B250" s="56"/>
      <c r="C250" s="7"/>
      <c r="D250" s="6"/>
      <c r="E250" s="6"/>
      <c r="F250" s="29">
        <f>IFERROR(VLOOKUP(Техтарты!C250,УТ_Продукты[],5,0)*D250*VLOOKUP(E250,УТ_Единицы_измерения[],2,FALSE),0)</f>
        <v>0</v>
      </c>
      <c r="G250" s="59"/>
      <c r="H250" s="38" t="s">
        <v>21</v>
      </c>
    </row>
    <row r="251" spans="2:8" ht="15" customHeight="1">
      <c r="B251" s="56"/>
      <c r="C251" s="7"/>
      <c r="D251" s="6"/>
      <c r="E251" s="6"/>
      <c r="F251" s="29">
        <f>IFERROR(VLOOKUP(Техтарты!C251,УТ_Продукты[],5,0)*D251*VLOOKUP(E251,УТ_Единицы_измерения[],2,FALSE),0)</f>
        <v>0</v>
      </c>
      <c r="G251" s="59"/>
      <c r="H251" s="39">
        <v>0</v>
      </c>
    </row>
    <row r="252" spans="2:8" ht="15" customHeight="1">
      <c r="B252" s="57"/>
      <c r="C252" s="7"/>
      <c r="D252" s="6"/>
      <c r="E252" s="6"/>
      <c r="F252" s="29">
        <f>IFERROR(VLOOKUP(Техтарты!C252,УТ_Продукты[],5,0)*D252*VLOOKUP(E252,УТ_Единицы_измерения[],2,FALSE),0)</f>
        <v>0</v>
      </c>
      <c r="G252" s="59"/>
      <c r="H252" s="35"/>
    </row>
    <row r="253" spans="2:8" ht="15" customHeight="1">
      <c r="B253" s="60">
        <f>SUM(H253:H255)</f>
        <v>0</v>
      </c>
      <c r="C253" s="7" t="s">
        <v>2</v>
      </c>
      <c r="D253" s="6"/>
      <c r="E253" s="6"/>
      <c r="F253" s="29">
        <f>IFERROR(VLOOKUP(Техтарты!C253,УТ_Продукты[],5,0)*D253*VLOOKUP(E253,УТ_Единицы_измерения[],2,FALSE),0)</f>
        <v>0</v>
      </c>
      <c r="G253" s="40" t="s">
        <v>12</v>
      </c>
      <c r="H253" s="24">
        <f>SUM(F241:F255)</f>
        <v>0</v>
      </c>
    </row>
    <row r="254" spans="2:8" ht="15" customHeight="1">
      <c r="B254" s="61"/>
      <c r="C254" s="7" t="s">
        <v>2</v>
      </c>
      <c r="D254" s="6"/>
      <c r="E254" s="6"/>
      <c r="F254" s="29">
        <f>IFERROR(VLOOKUP(Техтарты!C254,УТ_Продукты[],5,0)*D254*VLOOKUP(E254,УТ_Единицы_измерения[],2,FALSE),0)</f>
        <v>0</v>
      </c>
      <c r="G254" s="41" t="s">
        <v>26</v>
      </c>
      <c r="H254" s="25">
        <f>IFERROR(Продукты!$I$4/176*H243/VLOOKUP(H242,УТ_время[],2,0),)</f>
        <v>0</v>
      </c>
    </row>
    <row r="255" spans="2:8" ht="15" customHeight="1">
      <c r="B255" s="61"/>
      <c r="C255" s="5" t="s">
        <v>2</v>
      </c>
      <c r="D255" s="6"/>
      <c r="E255" s="6"/>
      <c r="F255" s="29">
        <f>IFERROR(VLOOKUP(Техтарты!C255,УТ_Продукты[],5,0)*D255*VLOOKUP(E255,УТ_Единицы_измерения[],2,FALSE),0)</f>
        <v>0</v>
      </c>
      <c r="G255" s="42" t="s">
        <v>27</v>
      </c>
      <c r="H255" s="26">
        <f>IFERROR(Продукты!$I$7*H247*2.5/VLOOKUP(H246,УТ_время[],2,0)+H251*Продукты!$I$7/24/VLOOKUP(H250,УТ_время[],2,0),)</f>
        <v>0</v>
      </c>
    </row>
    <row r="257" spans="1:8" ht="21">
      <c r="A257" s="13">
        <v>16</v>
      </c>
      <c r="B257" s="27" t="s">
        <v>1</v>
      </c>
      <c r="C257" s="27" t="s">
        <v>12</v>
      </c>
      <c r="D257" s="27" t="s">
        <v>13</v>
      </c>
      <c r="E257" s="28" t="s">
        <v>11</v>
      </c>
      <c r="F257" s="27" t="s">
        <v>9</v>
      </c>
      <c r="G257" s="27" t="s">
        <v>14</v>
      </c>
      <c r="H257" s="27" t="s">
        <v>22</v>
      </c>
    </row>
    <row r="258" spans="1:8" ht="15" customHeight="1">
      <c r="B258" s="55"/>
      <c r="C258" s="5"/>
      <c r="D258" s="6"/>
      <c r="E258" s="6"/>
      <c r="F258" s="29">
        <f>IFERROR(VLOOKUP(Техтарты!C258,УТ_Продукты[],5,0)*D258*VLOOKUP(E258,УТ_Единицы_измерения[],2,FALSE),0)</f>
        <v>0</v>
      </c>
      <c r="G258" s="58"/>
      <c r="H258" s="22" t="s">
        <v>17</v>
      </c>
    </row>
    <row r="259" spans="1:8" ht="15" customHeight="1">
      <c r="B259" s="56"/>
      <c r="C259" s="7"/>
      <c r="D259" s="6"/>
      <c r="E259" s="6"/>
      <c r="F259" s="29">
        <f>IFERROR(VLOOKUP(Техтарты!C259,УТ_Продукты[],5,0)*D259*VLOOKUP(E259,УТ_Единицы_измерения[],2,FALSE),0)</f>
        <v>0</v>
      </c>
      <c r="G259" s="59"/>
      <c r="H259" s="34" t="s">
        <v>21</v>
      </c>
    </row>
    <row r="260" spans="1:8" ht="15" customHeight="1">
      <c r="B260" s="56"/>
      <c r="C260" s="7"/>
      <c r="D260" s="6"/>
      <c r="E260" s="6"/>
      <c r="F260" s="29">
        <f>IFERROR(VLOOKUP(Техтарты!C260,УТ_Продукты[],5,0)*D260*VLOOKUP(E260,УТ_Единицы_измерения[],2,FALSE),0)</f>
        <v>0</v>
      </c>
      <c r="G260" s="59"/>
      <c r="H260" s="23">
        <v>0</v>
      </c>
    </row>
    <row r="261" spans="1:8" ht="15" customHeight="1">
      <c r="B261" s="56"/>
      <c r="C261" s="7"/>
      <c r="D261" s="6"/>
      <c r="E261" s="6"/>
      <c r="F261" s="29">
        <f>IFERROR(VLOOKUP(Техтарты!C261,УТ_Продукты[],5,0)*D261*VLOOKUP(E261,УТ_Единицы_измерения[],2,FALSE),0)</f>
        <v>0</v>
      </c>
      <c r="G261" s="59"/>
      <c r="H261" s="35"/>
    </row>
    <row r="262" spans="1:8" ht="15" customHeight="1">
      <c r="B262" s="56"/>
      <c r="C262" s="7"/>
      <c r="D262" s="6"/>
      <c r="E262" s="6"/>
      <c r="F262" s="29">
        <f>IFERROR(VLOOKUP(Техтарты!C262,УТ_Продукты[],5,0)*D262*VLOOKUP(E262,УТ_Единицы_измерения[],2,FALSE),0)</f>
        <v>0</v>
      </c>
      <c r="G262" s="59"/>
      <c r="H262" s="20" t="s">
        <v>16</v>
      </c>
    </row>
    <row r="263" spans="1:8" ht="15" customHeight="1">
      <c r="B263" s="56"/>
      <c r="C263" s="7"/>
      <c r="D263" s="6"/>
      <c r="E263" s="6"/>
      <c r="F263" s="29">
        <f>IFERROR(VLOOKUP(Техтарты!C263,УТ_Продукты[],5,0)*D263*VLOOKUP(E263,УТ_Единицы_измерения[],2,FALSE),0)</f>
        <v>0</v>
      </c>
      <c r="G263" s="59"/>
      <c r="H263" s="36" t="s">
        <v>24</v>
      </c>
    </row>
    <row r="264" spans="1:8" ht="15" customHeight="1">
      <c r="B264" s="56"/>
      <c r="C264" s="7"/>
      <c r="D264" s="6"/>
      <c r="E264" s="6"/>
      <c r="F264" s="29">
        <f>IFERROR(VLOOKUP(Техтарты!C264,УТ_Продукты[],5,0)*D264*VLOOKUP(E264,УТ_Единицы_измерения[],2,FALSE),0)</f>
        <v>0</v>
      </c>
      <c r="G264" s="59"/>
      <c r="H264" s="37">
        <v>0</v>
      </c>
    </row>
    <row r="265" spans="1:8" ht="15" customHeight="1">
      <c r="B265" s="56"/>
      <c r="C265" s="7"/>
      <c r="D265" s="6"/>
      <c r="E265" s="6"/>
      <c r="F265" s="29">
        <f>IFERROR(VLOOKUP(Техтарты!C265,УТ_Продукты[],5,0)*D265*VLOOKUP(E265,УТ_Единицы_измерения[],2,FALSE),0)</f>
        <v>0</v>
      </c>
      <c r="G265" s="59"/>
      <c r="H265" s="35"/>
    </row>
    <row r="266" spans="1:8" ht="15" customHeight="1">
      <c r="B266" s="56"/>
      <c r="C266" s="7"/>
      <c r="D266" s="6"/>
      <c r="E266" s="6"/>
      <c r="F266" s="29">
        <f>IFERROR(VLOOKUP(Техтарты!C266,УТ_Продукты[],5,0)*D266*VLOOKUP(E266,УТ_Единицы_измерения[],2,FALSE),0)</f>
        <v>0</v>
      </c>
      <c r="G266" s="59"/>
      <c r="H266" s="21" t="s">
        <v>25</v>
      </c>
    </row>
    <row r="267" spans="1:8" ht="15" customHeight="1">
      <c r="B267" s="56"/>
      <c r="C267" s="7"/>
      <c r="D267" s="6"/>
      <c r="E267" s="6"/>
      <c r="F267" s="29">
        <f>IFERROR(VLOOKUP(Техтарты!C267,УТ_Продукты[],5,0)*D267*VLOOKUP(E267,УТ_Единицы_измерения[],2,FALSE),0)</f>
        <v>0</v>
      </c>
      <c r="G267" s="59"/>
      <c r="H267" s="38" t="s">
        <v>21</v>
      </c>
    </row>
    <row r="268" spans="1:8" ht="15" customHeight="1">
      <c r="B268" s="56"/>
      <c r="C268" s="7"/>
      <c r="D268" s="6"/>
      <c r="E268" s="6"/>
      <c r="F268" s="29">
        <f>IFERROR(VLOOKUP(Техтарты!C268,УТ_Продукты[],5,0)*D268*VLOOKUP(E268,УТ_Единицы_измерения[],2,FALSE),0)</f>
        <v>0</v>
      </c>
      <c r="G268" s="59"/>
      <c r="H268" s="39">
        <v>0</v>
      </c>
    </row>
    <row r="269" spans="1:8" ht="15" customHeight="1">
      <c r="B269" s="57"/>
      <c r="C269" s="7"/>
      <c r="D269" s="6"/>
      <c r="E269" s="6"/>
      <c r="F269" s="29">
        <f>IFERROR(VLOOKUP(Техтарты!C269,УТ_Продукты[],5,0)*D269*VLOOKUP(E269,УТ_Единицы_измерения[],2,FALSE),0)</f>
        <v>0</v>
      </c>
      <c r="G269" s="59"/>
      <c r="H269" s="35"/>
    </row>
    <row r="270" spans="1:8" ht="15" customHeight="1">
      <c r="B270" s="60">
        <f>SUM(H270:H272)</f>
        <v>0</v>
      </c>
      <c r="C270" s="7" t="s">
        <v>2</v>
      </c>
      <c r="D270" s="6"/>
      <c r="E270" s="6"/>
      <c r="F270" s="29">
        <f>IFERROR(VLOOKUP(Техтарты!C270,УТ_Продукты[],5,0)*D270*VLOOKUP(E270,УТ_Единицы_измерения[],2,FALSE),0)</f>
        <v>0</v>
      </c>
      <c r="G270" s="40" t="s">
        <v>12</v>
      </c>
      <c r="H270" s="24">
        <f>SUM(F258:F272)</f>
        <v>0</v>
      </c>
    </row>
    <row r="271" spans="1:8" ht="15" customHeight="1">
      <c r="B271" s="61"/>
      <c r="C271" s="7" t="s">
        <v>2</v>
      </c>
      <c r="D271" s="6"/>
      <c r="E271" s="6"/>
      <c r="F271" s="29">
        <f>IFERROR(VLOOKUP(Техтарты!C271,УТ_Продукты[],5,0)*D271*VLOOKUP(E271,УТ_Единицы_измерения[],2,FALSE),0)</f>
        <v>0</v>
      </c>
      <c r="G271" s="41" t="s">
        <v>26</v>
      </c>
      <c r="H271" s="25">
        <f>IFERROR(Продукты!$I$4/176*H260/VLOOKUP(H259,УТ_время[],2,0),)</f>
        <v>0</v>
      </c>
    </row>
    <row r="272" spans="1:8" ht="15" customHeight="1">
      <c r="B272" s="61"/>
      <c r="C272" s="5" t="s">
        <v>2</v>
      </c>
      <c r="D272" s="6"/>
      <c r="E272" s="6"/>
      <c r="F272" s="29">
        <f>IFERROR(VLOOKUP(Техтарты!C272,УТ_Продукты[],5,0)*D272*VLOOKUP(E272,УТ_Единицы_измерения[],2,FALSE),0)</f>
        <v>0</v>
      </c>
      <c r="G272" s="42" t="s">
        <v>27</v>
      </c>
      <c r="H272" s="26">
        <f>IFERROR(Продукты!$I$7*H264*2.5/VLOOKUP(H263,УТ_время[],2,0)+H268*Продукты!$I$7/24/VLOOKUP(H267,УТ_время[],2,0),)</f>
        <v>0</v>
      </c>
    </row>
    <row r="274" spans="1:8" ht="21">
      <c r="A274" s="13">
        <v>17</v>
      </c>
      <c r="B274" s="27" t="s">
        <v>1</v>
      </c>
      <c r="C274" s="27" t="s">
        <v>12</v>
      </c>
      <c r="D274" s="27" t="s">
        <v>13</v>
      </c>
      <c r="E274" s="28" t="s">
        <v>11</v>
      </c>
      <c r="F274" s="27" t="s">
        <v>9</v>
      </c>
      <c r="G274" s="27" t="s">
        <v>14</v>
      </c>
      <c r="H274" s="27" t="s">
        <v>22</v>
      </c>
    </row>
    <row r="275" spans="1:8" ht="15" customHeight="1">
      <c r="B275" s="55"/>
      <c r="C275" s="5"/>
      <c r="D275" s="6"/>
      <c r="E275" s="6"/>
      <c r="F275" s="29">
        <f>IFERROR(VLOOKUP(Техтарты!C275,УТ_Продукты[],5,0)*D275*VLOOKUP(E275,УТ_Единицы_измерения[],2,FALSE),0)</f>
        <v>0</v>
      </c>
      <c r="G275" s="58"/>
      <c r="H275" s="22" t="s">
        <v>17</v>
      </c>
    </row>
    <row r="276" spans="1:8" ht="15" customHeight="1">
      <c r="B276" s="56"/>
      <c r="C276" s="7"/>
      <c r="D276" s="6"/>
      <c r="E276" s="6"/>
      <c r="F276" s="29">
        <f>IFERROR(VLOOKUP(Техтарты!C276,УТ_Продукты[],5,0)*D276*VLOOKUP(E276,УТ_Единицы_измерения[],2,FALSE),0)</f>
        <v>0</v>
      </c>
      <c r="G276" s="59"/>
      <c r="H276" s="34" t="s">
        <v>21</v>
      </c>
    </row>
    <row r="277" spans="1:8" ht="15" customHeight="1">
      <c r="B277" s="56"/>
      <c r="C277" s="7"/>
      <c r="D277" s="6"/>
      <c r="E277" s="6"/>
      <c r="F277" s="29">
        <f>IFERROR(VLOOKUP(Техтарты!C277,УТ_Продукты[],5,0)*D277*VLOOKUP(E277,УТ_Единицы_измерения[],2,FALSE),0)</f>
        <v>0</v>
      </c>
      <c r="G277" s="59"/>
      <c r="H277" s="23">
        <v>0</v>
      </c>
    </row>
    <row r="278" spans="1:8" ht="15" customHeight="1">
      <c r="B278" s="56"/>
      <c r="C278" s="7"/>
      <c r="D278" s="6"/>
      <c r="E278" s="6"/>
      <c r="F278" s="29">
        <f>IFERROR(VLOOKUP(Техтарты!C278,УТ_Продукты[],5,0)*D278*VLOOKUP(E278,УТ_Единицы_измерения[],2,FALSE),0)</f>
        <v>0</v>
      </c>
      <c r="G278" s="59"/>
      <c r="H278" s="35"/>
    </row>
    <row r="279" spans="1:8" ht="15" customHeight="1">
      <c r="B279" s="56"/>
      <c r="C279" s="7"/>
      <c r="D279" s="6"/>
      <c r="E279" s="6"/>
      <c r="F279" s="29">
        <f>IFERROR(VLOOKUP(Техтарты!C279,УТ_Продукты[],5,0)*D279*VLOOKUP(E279,УТ_Единицы_измерения[],2,FALSE),0)</f>
        <v>0</v>
      </c>
      <c r="G279" s="59"/>
      <c r="H279" s="20" t="s">
        <v>16</v>
      </c>
    </row>
    <row r="280" spans="1:8" ht="15" customHeight="1">
      <c r="B280" s="56"/>
      <c r="C280" s="7"/>
      <c r="D280" s="6"/>
      <c r="E280" s="6"/>
      <c r="F280" s="29">
        <f>IFERROR(VLOOKUP(Техтарты!C280,УТ_Продукты[],5,0)*D280*VLOOKUP(E280,УТ_Единицы_измерения[],2,FALSE),0)</f>
        <v>0</v>
      </c>
      <c r="G280" s="59"/>
      <c r="H280" s="36" t="s">
        <v>24</v>
      </c>
    </row>
    <row r="281" spans="1:8" ht="15" customHeight="1">
      <c r="B281" s="56"/>
      <c r="C281" s="7"/>
      <c r="D281" s="6"/>
      <c r="E281" s="6"/>
      <c r="F281" s="29">
        <f>IFERROR(VLOOKUP(Техтарты!C281,УТ_Продукты[],5,0)*D281*VLOOKUP(E281,УТ_Единицы_измерения[],2,FALSE),0)</f>
        <v>0</v>
      </c>
      <c r="G281" s="59"/>
      <c r="H281" s="37">
        <v>0</v>
      </c>
    </row>
    <row r="282" spans="1:8" ht="15" customHeight="1">
      <c r="B282" s="56"/>
      <c r="C282" s="7"/>
      <c r="D282" s="6"/>
      <c r="E282" s="6"/>
      <c r="F282" s="29">
        <f>IFERROR(VLOOKUP(Техтарты!C282,УТ_Продукты[],5,0)*D282*VLOOKUP(E282,УТ_Единицы_измерения[],2,FALSE),0)</f>
        <v>0</v>
      </c>
      <c r="G282" s="59"/>
      <c r="H282" s="35"/>
    </row>
    <row r="283" spans="1:8" ht="15" customHeight="1">
      <c r="B283" s="56"/>
      <c r="C283" s="7"/>
      <c r="D283" s="6"/>
      <c r="E283" s="6"/>
      <c r="F283" s="29">
        <f>IFERROR(VLOOKUP(Техтарты!C283,УТ_Продукты[],5,0)*D283*VLOOKUP(E283,УТ_Единицы_измерения[],2,FALSE),0)</f>
        <v>0</v>
      </c>
      <c r="G283" s="59"/>
      <c r="H283" s="21" t="s">
        <v>25</v>
      </c>
    </row>
    <row r="284" spans="1:8" ht="15" customHeight="1">
      <c r="B284" s="56"/>
      <c r="C284" s="7"/>
      <c r="D284" s="6"/>
      <c r="E284" s="6"/>
      <c r="F284" s="29">
        <f>IFERROR(VLOOKUP(Техтарты!C284,УТ_Продукты[],5,0)*D284*VLOOKUP(E284,УТ_Единицы_измерения[],2,FALSE),0)</f>
        <v>0</v>
      </c>
      <c r="G284" s="59"/>
      <c r="H284" s="38" t="s">
        <v>21</v>
      </c>
    </row>
    <row r="285" spans="1:8" ht="15" customHeight="1">
      <c r="B285" s="56"/>
      <c r="C285" s="7"/>
      <c r="D285" s="6"/>
      <c r="E285" s="6"/>
      <c r="F285" s="29">
        <f>IFERROR(VLOOKUP(Техтарты!C285,УТ_Продукты[],5,0)*D285*VLOOKUP(E285,УТ_Единицы_измерения[],2,FALSE),0)</f>
        <v>0</v>
      </c>
      <c r="G285" s="59"/>
      <c r="H285" s="39">
        <v>0</v>
      </c>
    </row>
    <row r="286" spans="1:8" ht="15" customHeight="1">
      <c r="B286" s="57"/>
      <c r="C286" s="7"/>
      <c r="D286" s="6"/>
      <c r="E286" s="6"/>
      <c r="F286" s="29">
        <f>IFERROR(VLOOKUP(Техтарты!C286,УТ_Продукты[],5,0)*D286*VLOOKUP(E286,УТ_Единицы_измерения[],2,FALSE),0)</f>
        <v>0</v>
      </c>
      <c r="G286" s="59"/>
      <c r="H286" s="35"/>
    </row>
    <row r="287" spans="1:8" ht="15" customHeight="1">
      <c r="B287" s="60">
        <f>SUM(H287:H289)</f>
        <v>0</v>
      </c>
      <c r="C287" s="7" t="s">
        <v>2</v>
      </c>
      <c r="D287" s="6"/>
      <c r="E287" s="6"/>
      <c r="F287" s="29">
        <f>IFERROR(VLOOKUP(Техтарты!C287,УТ_Продукты[],5,0)*D287*VLOOKUP(E287,УТ_Единицы_измерения[],2,FALSE),0)</f>
        <v>0</v>
      </c>
      <c r="G287" s="40" t="s">
        <v>12</v>
      </c>
      <c r="H287" s="24">
        <f>SUM(F275:F289)</f>
        <v>0</v>
      </c>
    </row>
    <row r="288" spans="1:8" ht="15" customHeight="1">
      <c r="B288" s="61"/>
      <c r="C288" s="7" t="s">
        <v>2</v>
      </c>
      <c r="D288" s="6"/>
      <c r="E288" s="6"/>
      <c r="F288" s="29">
        <f>IFERROR(VLOOKUP(Техтарты!C288,УТ_Продукты[],5,0)*D288*VLOOKUP(E288,УТ_Единицы_измерения[],2,FALSE),0)</f>
        <v>0</v>
      </c>
      <c r="G288" s="41" t="s">
        <v>26</v>
      </c>
      <c r="H288" s="25">
        <f>IFERROR(Продукты!$I$4/176*H277/VLOOKUP(H276,УТ_время[],2,0),)</f>
        <v>0</v>
      </c>
    </row>
    <row r="289" spans="1:8" ht="15" customHeight="1">
      <c r="B289" s="61"/>
      <c r="C289" s="5" t="s">
        <v>2</v>
      </c>
      <c r="D289" s="6"/>
      <c r="E289" s="6"/>
      <c r="F289" s="29">
        <f>IFERROR(VLOOKUP(Техтарты!C289,УТ_Продукты[],5,0)*D289*VLOOKUP(E289,УТ_Единицы_измерения[],2,FALSE),0)</f>
        <v>0</v>
      </c>
      <c r="G289" s="42" t="s">
        <v>27</v>
      </c>
      <c r="H289" s="26">
        <f>IFERROR(Продукты!$I$7*H281*2.5/VLOOKUP(H280,УТ_время[],2,0)+H285*Продукты!$I$7/24/VLOOKUP(H284,УТ_время[],2,0),)</f>
        <v>0</v>
      </c>
    </row>
    <row r="291" spans="1:8" ht="21">
      <c r="A291" s="13">
        <v>18</v>
      </c>
      <c r="B291" s="27" t="s">
        <v>1</v>
      </c>
      <c r="C291" s="27" t="s">
        <v>12</v>
      </c>
      <c r="D291" s="27" t="s">
        <v>13</v>
      </c>
      <c r="E291" s="28" t="s">
        <v>11</v>
      </c>
      <c r="F291" s="27" t="s">
        <v>9</v>
      </c>
      <c r="G291" s="27" t="s">
        <v>14</v>
      </c>
      <c r="H291" s="27" t="s">
        <v>22</v>
      </c>
    </row>
    <row r="292" spans="1:8" ht="15" customHeight="1">
      <c r="B292" s="55"/>
      <c r="C292" s="5"/>
      <c r="D292" s="6"/>
      <c r="E292" s="6"/>
      <c r="F292" s="29">
        <f>IFERROR(VLOOKUP(Техтарты!C292,УТ_Продукты[],5,0)*D292*VLOOKUP(E292,УТ_Единицы_измерения[],2,FALSE),0)</f>
        <v>0</v>
      </c>
      <c r="G292" s="58"/>
      <c r="H292" s="22" t="s">
        <v>17</v>
      </c>
    </row>
    <row r="293" spans="1:8" ht="15" customHeight="1">
      <c r="B293" s="56"/>
      <c r="C293" s="7"/>
      <c r="D293" s="6"/>
      <c r="E293" s="6"/>
      <c r="F293" s="29">
        <f>IFERROR(VLOOKUP(Техтарты!C293,УТ_Продукты[],5,0)*D293*VLOOKUP(E293,УТ_Единицы_измерения[],2,FALSE),0)</f>
        <v>0</v>
      </c>
      <c r="G293" s="59"/>
      <c r="H293" s="34" t="s">
        <v>21</v>
      </c>
    </row>
    <row r="294" spans="1:8" ht="15" customHeight="1">
      <c r="B294" s="56"/>
      <c r="C294" s="7"/>
      <c r="D294" s="6"/>
      <c r="E294" s="6"/>
      <c r="F294" s="29">
        <f>IFERROR(VLOOKUP(Техтарты!C294,УТ_Продукты[],5,0)*D294*VLOOKUP(E294,УТ_Единицы_измерения[],2,FALSE),0)</f>
        <v>0</v>
      </c>
      <c r="G294" s="59"/>
      <c r="H294" s="23">
        <v>0</v>
      </c>
    </row>
    <row r="295" spans="1:8" ht="15" customHeight="1">
      <c r="B295" s="56"/>
      <c r="C295" s="7"/>
      <c r="D295" s="6"/>
      <c r="E295" s="6"/>
      <c r="F295" s="29">
        <f>IFERROR(VLOOKUP(Техтарты!C295,УТ_Продукты[],5,0)*D295*VLOOKUP(E295,УТ_Единицы_измерения[],2,FALSE),0)</f>
        <v>0</v>
      </c>
      <c r="G295" s="59"/>
      <c r="H295" s="35"/>
    </row>
    <row r="296" spans="1:8" ht="15" customHeight="1">
      <c r="B296" s="56"/>
      <c r="C296" s="7"/>
      <c r="D296" s="6"/>
      <c r="E296" s="6"/>
      <c r="F296" s="29">
        <f>IFERROR(VLOOKUP(Техтарты!C296,УТ_Продукты[],5,0)*D296*VLOOKUP(E296,УТ_Единицы_измерения[],2,FALSE),0)</f>
        <v>0</v>
      </c>
      <c r="G296" s="59"/>
      <c r="H296" s="20" t="s">
        <v>16</v>
      </c>
    </row>
    <row r="297" spans="1:8" ht="15" customHeight="1">
      <c r="B297" s="56"/>
      <c r="C297" s="7"/>
      <c r="D297" s="6"/>
      <c r="E297" s="6"/>
      <c r="F297" s="29">
        <f>IFERROR(VLOOKUP(Техтарты!C297,УТ_Продукты[],5,0)*D297*VLOOKUP(E297,УТ_Единицы_измерения[],2,FALSE),0)</f>
        <v>0</v>
      </c>
      <c r="G297" s="59"/>
      <c r="H297" s="36" t="s">
        <v>24</v>
      </c>
    </row>
    <row r="298" spans="1:8" ht="15" customHeight="1">
      <c r="B298" s="56"/>
      <c r="C298" s="7"/>
      <c r="D298" s="6"/>
      <c r="E298" s="6"/>
      <c r="F298" s="29">
        <f>IFERROR(VLOOKUP(Техтарты!C298,УТ_Продукты[],5,0)*D298*VLOOKUP(E298,УТ_Единицы_измерения[],2,FALSE),0)</f>
        <v>0</v>
      </c>
      <c r="G298" s="59"/>
      <c r="H298" s="37">
        <v>0</v>
      </c>
    </row>
    <row r="299" spans="1:8" ht="15" customHeight="1">
      <c r="B299" s="56"/>
      <c r="C299" s="7"/>
      <c r="D299" s="6"/>
      <c r="E299" s="6"/>
      <c r="F299" s="29">
        <f>IFERROR(VLOOKUP(Техтарты!C299,УТ_Продукты[],5,0)*D299*VLOOKUP(E299,УТ_Единицы_измерения[],2,FALSE),0)</f>
        <v>0</v>
      </c>
      <c r="G299" s="59"/>
      <c r="H299" s="35"/>
    </row>
    <row r="300" spans="1:8" ht="15" customHeight="1">
      <c r="B300" s="56"/>
      <c r="C300" s="7"/>
      <c r="D300" s="6"/>
      <c r="E300" s="6"/>
      <c r="F300" s="29">
        <f>IFERROR(VLOOKUP(Техтарты!C300,УТ_Продукты[],5,0)*D300*VLOOKUP(E300,УТ_Единицы_измерения[],2,FALSE),0)</f>
        <v>0</v>
      </c>
      <c r="G300" s="59"/>
      <c r="H300" s="21" t="s">
        <v>25</v>
      </c>
    </row>
    <row r="301" spans="1:8" ht="15" customHeight="1">
      <c r="B301" s="56"/>
      <c r="C301" s="7"/>
      <c r="D301" s="6"/>
      <c r="E301" s="6"/>
      <c r="F301" s="29">
        <f>IFERROR(VLOOKUP(Техтарты!C301,УТ_Продукты[],5,0)*D301*VLOOKUP(E301,УТ_Единицы_измерения[],2,FALSE),0)</f>
        <v>0</v>
      </c>
      <c r="G301" s="59"/>
      <c r="H301" s="38" t="s">
        <v>21</v>
      </c>
    </row>
    <row r="302" spans="1:8" ht="15" customHeight="1">
      <c r="B302" s="56"/>
      <c r="C302" s="7"/>
      <c r="D302" s="6"/>
      <c r="E302" s="6"/>
      <c r="F302" s="29">
        <f>IFERROR(VLOOKUP(Техтарты!C302,УТ_Продукты[],5,0)*D302*VLOOKUP(E302,УТ_Единицы_измерения[],2,FALSE),0)</f>
        <v>0</v>
      </c>
      <c r="G302" s="59"/>
      <c r="H302" s="39">
        <v>0</v>
      </c>
    </row>
    <row r="303" spans="1:8" ht="15" customHeight="1">
      <c r="B303" s="57"/>
      <c r="C303" s="7"/>
      <c r="D303" s="6"/>
      <c r="E303" s="6"/>
      <c r="F303" s="29">
        <f>IFERROR(VLOOKUP(Техтарты!C303,УТ_Продукты[],5,0)*D303*VLOOKUP(E303,УТ_Единицы_измерения[],2,FALSE),0)</f>
        <v>0</v>
      </c>
      <c r="G303" s="59"/>
      <c r="H303" s="35"/>
    </row>
    <row r="304" spans="1:8" ht="15" customHeight="1">
      <c r="B304" s="60">
        <f>SUM(H304:H306)</f>
        <v>0</v>
      </c>
      <c r="C304" s="7" t="s">
        <v>2</v>
      </c>
      <c r="D304" s="6"/>
      <c r="E304" s="6"/>
      <c r="F304" s="29">
        <f>IFERROR(VLOOKUP(Техтарты!C304,УТ_Продукты[],5,0)*D304*VLOOKUP(E304,УТ_Единицы_измерения[],2,FALSE),0)</f>
        <v>0</v>
      </c>
      <c r="G304" s="40" t="s">
        <v>12</v>
      </c>
      <c r="H304" s="24">
        <f>SUM(F292:F306)</f>
        <v>0</v>
      </c>
    </row>
    <row r="305" spans="1:8" ht="15" customHeight="1">
      <c r="B305" s="61"/>
      <c r="C305" s="7" t="s">
        <v>2</v>
      </c>
      <c r="D305" s="6"/>
      <c r="E305" s="6"/>
      <c r="F305" s="29">
        <f>IFERROR(VLOOKUP(Техтарты!C305,УТ_Продукты[],5,0)*D305*VLOOKUP(E305,УТ_Единицы_измерения[],2,FALSE),0)</f>
        <v>0</v>
      </c>
      <c r="G305" s="41" t="s">
        <v>26</v>
      </c>
      <c r="H305" s="25">
        <f>IFERROR(Продукты!$I$4/176*H294/VLOOKUP(H293,УТ_время[],2,0),)</f>
        <v>0</v>
      </c>
    </row>
    <row r="306" spans="1:8" ht="15" customHeight="1">
      <c r="B306" s="61"/>
      <c r="C306" s="5" t="s">
        <v>2</v>
      </c>
      <c r="D306" s="6"/>
      <c r="E306" s="6"/>
      <c r="F306" s="29">
        <f>IFERROR(VLOOKUP(Техтарты!C306,УТ_Продукты[],5,0)*D306*VLOOKUP(E306,УТ_Единицы_измерения[],2,FALSE),0)</f>
        <v>0</v>
      </c>
      <c r="G306" s="42" t="s">
        <v>27</v>
      </c>
      <c r="H306" s="26">
        <f>IFERROR(Продукты!$I$7*H298*2.5/VLOOKUP(H297,УТ_время[],2,0)+H302*Продукты!$I$7/24/VLOOKUP(H301,УТ_время[],2,0),)</f>
        <v>0</v>
      </c>
    </row>
    <row r="308" spans="1:8" ht="21">
      <c r="A308" s="13">
        <v>19</v>
      </c>
      <c r="B308" s="27" t="s">
        <v>1</v>
      </c>
      <c r="C308" s="27" t="s">
        <v>12</v>
      </c>
      <c r="D308" s="27" t="s">
        <v>13</v>
      </c>
      <c r="E308" s="28" t="s">
        <v>11</v>
      </c>
      <c r="F308" s="27" t="s">
        <v>9</v>
      </c>
      <c r="G308" s="27" t="s">
        <v>14</v>
      </c>
      <c r="H308" s="27" t="s">
        <v>22</v>
      </c>
    </row>
    <row r="309" spans="1:8" ht="15" customHeight="1">
      <c r="B309" s="55"/>
      <c r="C309" s="5"/>
      <c r="D309" s="6"/>
      <c r="E309" s="6"/>
      <c r="F309" s="29">
        <f>IFERROR(VLOOKUP(Техтарты!C309,УТ_Продукты[],5,0)*D309*VLOOKUP(E309,УТ_Единицы_измерения[],2,FALSE),0)</f>
        <v>0</v>
      </c>
      <c r="G309" s="58"/>
      <c r="H309" s="22" t="s">
        <v>17</v>
      </c>
    </row>
    <row r="310" spans="1:8" ht="15" customHeight="1">
      <c r="B310" s="56"/>
      <c r="C310" s="7"/>
      <c r="D310" s="6"/>
      <c r="E310" s="6"/>
      <c r="F310" s="29">
        <f>IFERROR(VLOOKUP(Техтарты!C310,УТ_Продукты[],5,0)*D310*VLOOKUP(E310,УТ_Единицы_измерения[],2,FALSE),0)</f>
        <v>0</v>
      </c>
      <c r="G310" s="59"/>
      <c r="H310" s="34" t="s">
        <v>21</v>
      </c>
    </row>
    <row r="311" spans="1:8" ht="15" customHeight="1">
      <c r="B311" s="56"/>
      <c r="C311" s="7"/>
      <c r="D311" s="6"/>
      <c r="E311" s="6"/>
      <c r="F311" s="29">
        <f>IFERROR(VLOOKUP(Техтарты!C311,УТ_Продукты[],5,0)*D311*VLOOKUP(E311,УТ_Единицы_измерения[],2,FALSE),0)</f>
        <v>0</v>
      </c>
      <c r="G311" s="59"/>
      <c r="H311" s="23">
        <v>0</v>
      </c>
    </row>
    <row r="312" spans="1:8" ht="15" customHeight="1">
      <c r="B312" s="56"/>
      <c r="C312" s="7"/>
      <c r="D312" s="6"/>
      <c r="E312" s="6"/>
      <c r="F312" s="29">
        <f>IFERROR(VLOOKUP(Техтарты!C312,УТ_Продукты[],5,0)*D312*VLOOKUP(E312,УТ_Единицы_измерения[],2,FALSE),0)</f>
        <v>0</v>
      </c>
      <c r="G312" s="59"/>
      <c r="H312" s="35"/>
    </row>
    <row r="313" spans="1:8" ht="15" customHeight="1">
      <c r="B313" s="56"/>
      <c r="C313" s="7"/>
      <c r="D313" s="6"/>
      <c r="E313" s="6"/>
      <c r="F313" s="29">
        <f>IFERROR(VLOOKUP(Техтарты!C313,УТ_Продукты[],5,0)*D313*VLOOKUP(E313,УТ_Единицы_измерения[],2,FALSE),0)</f>
        <v>0</v>
      </c>
      <c r="G313" s="59"/>
      <c r="H313" s="20" t="s">
        <v>16</v>
      </c>
    </row>
    <row r="314" spans="1:8" ht="15" customHeight="1">
      <c r="B314" s="56"/>
      <c r="C314" s="7"/>
      <c r="D314" s="6"/>
      <c r="E314" s="6"/>
      <c r="F314" s="29">
        <f>IFERROR(VLOOKUP(Техтарты!C314,УТ_Продукты[],5,0)*D314*VLOOKUP(E314,УТ_Единицы_измерения[],2,FALSE),0)</f>
        <v>0</v>
      </c>
      <c r="G314" s="59"/>
      <c r="H314" s="36" t="s">
        <v>24</v>
      </c>
    </row>
    <row r="315" spans="1:8" ht="15" customHeight="1">
      <c r="B315" s="56"/>
      <c r="C315" s="7"/>
      <c r="D315" s="6"/>
      <c r="E315" s="6"/>
      <c r="F315" s="29">
        <f>IFERROR(VLOOKUP(Техтарты!C315,УТ_Продукты[],5,0)*D315*VLOOKUP(E315,УТ_Единицы_измерения[],2,FALSE),0)</f>
        <v>0</v>
      </c>
      <c r="G315" s="59"/>
      <c r="H315" s="37">
        <v>0</v>
      </c>
    </row>
    <row r="316" spans="1:8" ht="15" customHeight="1">
      <c r="B316" s="56"/>
      <c r="C316" s="7"/>
      <c r="D316" s="6"/>
      <c r="E316" s="6"/>
      <c r="F316" s="29">
        <f>IFERROR(VLOOKUP(Техтарты!C316,УТ_Продукты[],5,0)*D316*VLOOKUP(E316,УТ_Единицы_измерения[],2,FALSE),0)</f>
        <v>0</v>
      </c>
      <c r="G316" s="59"/>
      <c r="H316" s="35"/>
    </row>
    <row r="317" spans="1:8" ht="15" customHeight="1">
      <c r="B317" s="56"/>
      <c r="C317" s="7"/>
      <c r="D317" s="6"/>
      <c r="E317" s="6"/>
      <c r="F317" s="29">
        <f>IFERROR(VLOOKUP(Техтарты!C317,УТ_Продукты[],5,0)*D317*VLOOKUP(E317,УТ_Единицы_измерения[],2,FALSE),0)</f>
        <v>0</v>
      </c>
      <c r="G317" s="59"/>
      <c r="H317" s="21" t="s">
        <v>25</v>
      </c>
    </row>
    <row r="318" spans="1:8" ht="15" customHeight="1">
      <c r="B318" s="56"/>
      <c r="C318" s="7"/>
      <c r="D318" s="6"/>
      <c r="E318" s="6"/>
      <c r="F318" s="29">
        <f>IFERROR(VLOOKUP(Техтарты!C318,УТ_Продукты[],5,0)*D318*VLOOKUP(E318,УТ_Единицы_измерения[],2,FALSE),0)</f>
        <v>0</v>
      </c>
      <c r="G318" s="59"/>
      <c r="H318" s="38" t="s">
        <v>21</v>
      </c>
    </row>
    <row r="319" spans="1:8" ht="15" customHeight="1">
      <c r="B319" s="56"/>
      <c r="C319" s="7"/>
      <c r="D319" s="6"/>
      <c r="E319" s="6"/>
      <c r="F319" s="29">
        <f>IFERROR(VLOOKUP(Техтарты!C319,УТ_Продукты[],5,0)*D319*VLOOKUP(E319,УТ_Единицы_измерения[],2,FALSE),0)</f>
        <v>0</v>
      </c>
      <c r="G319" s="59"/>
      <c r="H319" s="39">
        <v>0</v>
      </c>
    </row>
    <row r="320" spans="1:8" ht="15" customHeight="1">
      <c r="B320" s="57"/>
      <c r="C320" s="7"/>
      <c r="D320" s="6"/>
      <c r="E320" s="6"/>
      <c r="F320" s="29">
        <f>IFERROR(VLOOKUP(Техтарты!C320,УТ_Продукты[],5,0)*D320*VLOOKUP(E320,УТ_Единицы_измерения[],2,FALSE),0)</f>
        <v>0</v>
      </c>
      <c r="G320" s="59"/>
      <c r="H320" s="35"/>
    </row>
    <row r="321" spans="1:8" ht="15" customHeight="1">
      <c r="B321" s="60">
        <f>SUM(H321:H323)</f>
        <v>0</v>
      </c>
      <c r="C321" s="7" t="s">
        <v>2</v>
      </c>
      <c r="D321" s="6"/>
      <c r="E321" s="6"/>
      <c r="F321" s="29">
        <f>IFERROR(VLOOKUP(Техтарты!C321,УТ_Продукты[],5,0)*D321*VLOOKUP(E321,УТ_Единицы_измерения[],2,FALSE),0)</f>
        <v>0</v>
      </c>
      <c r="G321" s="40" t="s">
        <v>12</v>
      </c>
      <c r="H321" s="24">
        <f>SUM(F309:F323)</f>
        <v>0</v>
      </c>
    </row>
    <row r="322" spans="1:8" ht="15" customHeight="1">
      <c r="B322" s="61"/>
      <c r="C322" s="7" t="s">
        <v>2</v>
      </c>
      <c r="D322" s="6"/>
      <c r="E322" s="6"/>
      <c r="F322" s="29">
        <f>IFERROR(VLOOKUP(Техтарты!C322,УТ_Продукты[],5,0)*D322*VLOOKUP(E322,УТ_Единицы_измерения[],2,FALSE),0)</f>
        <v>0</v>
      </c>
      <c r="G322" s="41" t="s">
        <v>26</v>
      </c>
      <c r="H322" s="25">
        <f>IFERROR(Продукты!$I$4/176*H311/VLOOKUP(H310,УТ_время[],2,0),)</f>
        <v>0</v>
      </c>
    </row>
    <row r="323" spans="1:8" ht="15" customHeight="1">
      <c r="B323" s="61"/>
      <c r="C323" s="5" t="s">
        <v>2</v>
      </c>
      <c r="D323" s="6"/>
      <c r="E323" s="6"/>
      <c r="F323" s="29">
        <f>IFERROR(VLOOKUP(Техтарты!C323,УТ_Продукты[],5,0)*D323*VLOOKUP(E323,УТ_Единицы_измерения[],2,FALSE),0)</f>
        <v>0</v>
      </c>
      <c r="G323" s="42" t="s">
        <v>27</v>
      </c>
      <c r="H323" s="26">
        <f>IFERROR(Продукты!$I$7*H315*2.5/VLOOKUP(H314,УТ_время[],2,0)+H319*Продукты!$I$7/24/VLOOKUP(H318,УТ_время[],2,0),)</f>
        <v>0</v>
      </c>
    </row>
    <row r="325" spans="1:8" ht="21">
      <c r="A325" s="13">
        <v>20</v>
      </c>
      <c r="B325" s="27" t="s">
        <v>1</v>
      </c>
      <c r="C325" s="27" t="s">
        <v>12</v>
      </c>
      <c r="D325" s="27" t="s">
        <v>13</v>
      </c>
      <c r="E325" s="28" t="s">
        <v>11</v>
      </c>
      <c r="F325" s="27" t="s">
        <v>9</v>
      </c>
      <c r="G325" s="27" t="s">
        <v>14</v>
      </c>
      <c r="H325" s="27" t="s">
        <v>22</v>
      </c>
    </row>
    <row r="326" spans="1:8" ht="15" customHeight="1">
      <c r="B326" s="55"/>
      <c r="C326" s="5"/>
      <c r="D326" s="6"/>
      <c r="E326" s="6"/>
      <c r="F326" s="29">
        <f>IFERROR(VLOOKUP(Техтарты!C326,УТ_Продукты[],5,0)*D326*VLOOKUP(E326,УТ_Единицы_измерения[],2,FALSE),0)</f>
        <v>0</v>
      </c>
      <c r="G326" s="58"/>
      <c r="H326" s="22" t="s">
        <v>17</v>
      </c>
    </row>
    <row r="327" spans="1:8" ht="15" customHeight="1">
      <c r="B327" s="56"/>
      <c r="C327" s="7"/>
      <c r="D327" s="6"/>
      <c r="E327" s="6"/>
      <c r="F327" s="29">
        <f>IFERROR(VLOOKUP(Техтарты!C327,УТ_Продукты[],5,0)*D327*VLOOKUP(E327,УТ_Единицы_измерения[],2,FALSE),0)</f>
        <v>0</v>
      </c>
      <c r="G327" s="59"/>
      <c r="H327" s="34" t="s">
        <v>21</v>
      </c>
    </row>
    <row r="328" spans="1:8" ht="15" customHeight="1">
      <c r="B328" s="56"/>
      <c r="C328" s="7"/>
      <c r="D328" s="6"/>
      <c r="E328" s="6"/>
      <c r="F328" s="29">
        <f>IFERROR(VLOOKUP(Техтарты!C328,УТ_Продукты[],5,0)*D328*VLOOKUP(E328,УТ_Единицы_измерения[],2,FALSE),0)</f>
        <v>0</v>
      </c>
      <c r="G328" s="59"/>
      <c r="H328" s="23">
        <v>0</v>
      </c>
    </row>
    <row r="329" spans="1:8" ht="15" customHeight="1">
      <c r="B329" s="56"/>
      <c r="C329" s="7"/>
      <c r="D329" s="6"/>
      <c r="E329" s="6"/>
      <c r="F329" s="29">
        <f>IFERROR(VLOOKUP(Техтарты!C329,УТ_Продукты[],5,0)*D329*VLOOKUP(E329,УТ_Единицы_измерения[],2,FALSE),0)</f>
        <v>0</v>
      </c>
      <c r="G329" s="59"/>
      <c r="H329" s="35"/>
    </row>
    <row r="330" spans="1:8" ht="15" customHeight="1">
      <c r="B330" s="56"/>
      <c r="C330" s="7"/>
      <c r="D330" s="6"/>
      <c r="E330" s="6"/>
      <c r="F330" s="29">
        <f>IFERROR(VLOOKUP(Техтарты!C330,УТ_Продукты[],5,0)*D330*VLOOKUP(E330,УТ_Единицы_измерения[],2,FALSE),0)</f>
        <v>0</v>
      </c>
      <c r="G330" s="59"/>
      <c r="H330" s="20" t="s">
        <v>16</v>
      </c>
    </row>
    <row r="331" spans="1:8" ht="15" customHeight="1">
      <c r="B331" s="56"/>
      <c r="C331" s="7"/>
      <c r="D331" s="6"/>
      <c r="E331" s="6"/>
      <c r="F331" s="29">
        <f>IFERROR(VLOOKUP(Техтарты!C331,УТ_Продукты[],5,0)*D331*VLOOKUP(E331,УТ_Единицы_измерения[],2,FALSE),0)</f>
        <v>0</v>
      </c>
      <c r="G331" s="59"/>
      <c r="H331" s="36" t="s">
        <v>24</v>
      </c>
    </row>
    <row r="332" spans="1:8" ht="15" customHeight="1">
      <c r="B332" s="56"/>
      <c r="C332" s="7"/>
      <c r="D332" s="6"/>
      <c r="E332" s="6"/>
      <c r="F332" s="29">
        <f>IFERROR(VLOOKUP(Техтарты!C332,УТ_Продукты[],5,0)*D332*VLOOKUP(E332,УТ_Единицы_измерения[],2,FALSE),0)</f>
        <v>0</v>
      </c>
      <c r="G332" s="59"/>
      <c r="H332" s="37">
        <v>0</v>
      </c>
    </row>
    <row r="333" spans="1:8" ht="15" customHeight="1">
      <c r="B333" s="56"/>
      <c r="C333" s="7"/>
      <c r="D333" s="6"/>
      <c r="E333" s="6"/>
      <c r="F333" s="29">
        <f>IFERROR(VLOOKUP(Техтарты!C333,УТ_Продукты[],5,0)*D333*VLOOKUP(E333,УТ_Единицы_измерения[],2,FALSE),0)</f>
        <v>0</v>
      </c>
      <c r="G333" s="59"/>
      <c r="H333" s="35"/>
    </row>
    <row r="334" spans="1:8" ht="15" customHeight="1">
      <c r="B334" s="56"/>
      <c r="C334" s="7"/>
      <c r="D334" s="6"/>
      <c r="E334" s="6"/>
      <c r="F334" s="29">
        <f>IFERROR(VLOOKUP(Техтарты!C334,УТ_Продукты[],5,0)*D334*VLOOKUP(E334,УТ_Единицы_измерения[],2,FALSE),0)</f>
        <v>0</v>
      </c>
      <c r="G334" s="59"/>
      <c r="H334" s="21" t="s">
        <v>25</v>
      </c>
    </row>
    <row r="335" spans="1:8" ht="15" customHeight="1">
      <c r="B335" s="56"/>
      <c r="C335" s="7"/>
      <c r="D335" s="6"/>
      <c r="E335" s="6"/>
      <c r="F335" s="29">
        <f>IFERROR(VLOOKUP(Техтарты!C335,УТ_Продукты[],5,0)*D335*VLOOKUP(E335,УТ_Единицы_измерения[],2,FALSE),0)</f>
        <v>0</v>
      </c>
      <c r="G335" s="59"/>
      <c r="H335" s="38" t="s">
        <v>21</v>
      </c>
    </row>
    <row r="336" spans="1:8" ht="15" customHeight="1">
      <c r="B336" s="56"/>
      <c r="C336" s="7"/>
      <c r="D336" s="6"/>
      <c r="E336" s="6"/>
      <c r="F336" s="29">
        <f>IFERROR(VLOOKUP(Техтарты!C336,УТ_Продукты[],5,0)*D336*VLOOKUP(E336,УТ_Единицы_измерения[],2,FALSE),0)</f>
        <v>0</v>
      </c>
      <c r="G336" s="59"/>
      <c r="H336" s="39">
        <v>0</v>
      </c>
    </row>
    <row r="337" spans="1:8" ht="15" customHeight="1">
      <c r="B337" s="57"/>
      <c r="C337" s="7"/>
      <c r="D337" s="6"/>
      <c r="E337" s="6"/>
      <c r="F337" s="29">
        <f>IFERROR(VLOOKUP(Техтарты!C337,УТ_Продукты[],5,0)*D337*VLOOKUP(E337,УТ_Единицы_измерения[],2,FALSE),0)</f>
        <v>0</v>
      </c>
      <c r="G337" s="59"/>
      <c r="H337" s="35"/>
    </row>
    <row r="338" spans="1:8" ht="15" customHeight="1">
      <c r="B338" s="60">
        <f>SUM(H338:H340)</f>
        <v>0</v>
      </c>
      <c r="C338" s="7" t="s">
        <v>2</v>
      </c>
      <c r="D338" s="6"/>
      <c r="E338" s="6"/>
      <c r="F338" s="29">
        <f>IFERROR(VLOOKUP(Техтарты!C338,УТ_Продукты[],5,0)*D338*VLOOKUP(E338,УТ_Единицы_измерения[],2,FALSE),0)</f>
        <v>0</v>
      </c>
      <c r="G338" s="40" t="s">
        <v>12</v>
      </c>
      <c r="H338" s="24">
        <f>SUM(F326:F340)</f>
        <v>0</v>
      </c>
    </row>
    <row r="339" spans="1:8" ht="15" customHeight="1">
      <c r="B339" s="61"/>
      <c r="C339" s="7" t="s">
        <v>2</v>
      </c>
      <c r="D339" s="6"/>
      <c r="E339" s="6"/>
      <c r="F339" s="29">
        <f>IFERROR(VLOOKUP(Техтарты!C339,УТ_Продукты[],5,0)*D339*VLOOKUP(E339,УТ_Единицы_измерения[],2,FALSE),0)</f>
        <v>0</v>
      </c>
      <c r="G339" s="41" t="s">
        <v>26</v>
      </c>
      <c r="H339" s="25">
        <f>IFERROR(Продукты!$I$4/176*H328/VLOOKUP(H327,УТ_время[],2,0),)</f>
        <v>0</v>
      </c>
    </row>
    <row r="340" spans="1:8" ht="15" customHeight="1">
      <c r="B340" s="61"/>
      <c r="C340" s="5" t="s">
        <v>2</v>
      </c>
      <c r="D340" s="6"/>
      <c r="E340" s="6"/>
      <c r="F340" s="29">
        <f>IFERROR(VLOOKUP(Техтарты!C340,УТ_Продукты[],5,0)*D340*VLOOKUP(E340,УТ_Единицы_измерения[],2,FALSE),0)</f>
        <v>0</v>
      </c>
      <c r="G340" s="42" t="s">
        <v>27</v>
      </c>
      <c r="H340" s="26">
        <f>IFERROR(Продукты!$I$7*H332*2.5/VLOOKUP(H331,УТ_время[],2,0)+H336*Продукты!$I$7/24/VLOOKUP(H335,УТ_время[],2,0),)</f>
        <v>0</v>
      </c>
    </row>
    <row r="342" spans="1:8" ht="21">
      <c r="A342" s="13">
        <v>21</v>
      </c>
      <c r="B342" s="27" t="s">
        <v>1</v>
      </c>
      <c r="C342" s="27" t="s">
        <v>12</v>
      </c>
      <c r="D342" s="27" t="s">
        <v>13</v>
      </c>
      <c r="E342" s="28" t="s">
        <v>11</v>
      </c>
      <c r="F342" s="27" t="s">
        <v>9</v>
      </c>
      <c r="G342" s="27" t="s">
        <v>14</v>
      </c>
      <c r="H342" s="27" t="s">
        <v>22</v>
      </c>
    </row>
    <row r="343" spans="1:8" ht="15" customHeight="1">
      <c r="B343" s="55"/>
      <c r="C343" s="5"/>
      <c r="D343" s="6"/>
      <c r="E343" s="6"/>
      <c r="F343" s="29">
        <f>IFERROR(VLOOKUP(Техтарты!C343,УТ_Продукты[],5,0)*D343*VLOOKUP(E343,УТ_Единицы_измерения[],2,FALSE),0)</f>
        <v>0</v>
      </c>
      <c r="G343" s="58"/>
      <c r="H343" s="22" t="s">
        <v>17</v>
      </c>
    </row>
    <row r="344" spans="1:8" ht="15" customHeight="1">
      <c r="B344" s="56"/>
      <c r="C344" s="7"/>
      <c r="D344" s="6"/>
      <c r="E344" s="6"/>
      <c r="F344" s="29">
        <f>IFERROR(VLOOKUP(Техтарты!C344,УТ_Продукты[],5,0)*D344*VLOOKUP(E344,УТ_Единицы_измерения[],2,FALSE),0)</f>
        <v>0</v>
      </c>
      <c r="G344" s="59"/>
      <c r="H344" s="34" t="s">
        <v>21</v>
      </c>
    </row>
    <row r="345" spans="1:8" ht="15" customHeight="1">
      <c r="B345" s="56"/>
      <c r="C345" s="7"/>
      <c r="D345" s="6"/>
      <c r="E345" s="6"/>
      <c r="F345" s="29">
        <f>IFERROR(VLOOKUP(Техтарты!C345,УТ_Продукты[],5,0)*D345*VLOOKUP(E345,УТ_Единицы_измерения[],2,FALSE),0)</f>
        <v>0</v>
      </c>
      <c r="G345" s="59"/>
      <c r="H345" s="23">
        <v>0</v>
      </c>
    </row>
    <row r="346" spans="1:8" ht="15" customHeight="1">
      <c r="B346" s="56"/>
      <c r="C346" s="7"/>
      <c r="D346" s="6"/>
      <c r="E346" s="6"/>
      <c r="F346" s="29">
        <f>IFERROR(VLOOKUP(Техтарты!C346,УТ_Продукты[],5,0)*D346*VLOOKUP(E346,УТ_Единицы_измерения[],2,FALSE),0)</f>
        <v>0</v>
      </c>
      <c r="G346" s="59"/>
      <c r="H346" s="35"/>
    </row>
    <row r="347" spans="1:8" ht="15" customHeight="1">
      <c r="B347" s="56"/>
      <c r="C347" s="7"/>
      <c r="D347" s="6"/>
      <c r="E347" s="6"/>
      <c r="F347" s="29">
        <f>IFERROR(VLOOKUP(Техтарты!C347,УТ_Продукты[],5,0)*D347*VLOOKUP(E347,УТ_Единицы_измерения[],2,FALSE),0)</f>
        <v>0</v>
      </c>
      <c r="G347" s="59"/>
      <c r="H347" s="20" t="s">
        <v>16</v>
      </c>
    </row>
    <row r="348" spans="1:8" ht="15" customHeight="1">
      <c r="B348" s="56"/>
      <c r="C348" s="7"/>
      <c r="D348" s="6"/>
      <c r="E348" s="6"/>
      <c r="F348" s="29">
        <f>IFERROR(VLOOKUP(Техтарты!C348,УТ_Продукты[],5,0)*D348*VLOOKUP(E348,УТ_Единицы_измерения[],2,FALSE),0)</f>
        <v>0</v>
      </c>
      <c r="G348" s="59"/>
      <c r="H348" s="36" t="s">
        <v>24</v>
      </c>
    </row>
    <row r="349" spans="1:8" ht="15" customHeight="1">
      <c r="B349" s="56"/>
      <c r="C349" s="7"/>
      <c r="D349" s="6"/>
      <c r="E349" s="6"/>
      <c r="F349" s="29">
        <f>IFERROR(VLOOKUP(Техтарты!C349,УТ_Продукты[],5,0)*D349*VLOOKUP(E349,УТ_Единицы_измерения[],2,FALSE),0)</f>
        <v>0</v>
      </c>
      <c r="G349" s="59"/>
      <c r="H349" s="37">
        <v>0</v>
      </c>
    </row>
    <row r="350" spans="1:8" ht="15" customHeight="1">
      <c r="B350" s="56"/>
      <c r="C350" s="7"/>
      <c r="D350" s="6"/>
      <c r="E350" s="6"/>
      <c r="F350" s="29">
        <f>IFERROR(VLOOKUP(Техтарты!C350,УТ_Продукты[],5,0)*D350*VLOOKUP(E350,УТ_Единицы_измерения[],2,FALSE),0)</f>
        <v>0</v>
      </c>
      <c r="G350" s="59"/>
      <c r="H350" s="35"/>
    </row>
    <row r="351" spans="1:8" ht="15" customHeight="1">
      <c r="B351" s="56"/>
      <c r="C351" s="7"/>
      <c r="D351" s="6"/>
      <c r="E351" s="6"/>
      <c r="F351" s="29">
        <f>IFERROR(VLOOKUP(Техтарты!C351,УТ_Продукты[],5,0)*D351*VLOOKUP(E351,УТ_Единицы_измерения[],2,FALSE),0)</f>
        <v>0</v>
      </c>
      <c r="G351" s="59"/>
      <c r="H351" s="21" t="s">
        <v>25</v>
      </c>
    </row>
    <row r="352" spans="1:8" ht="15" customHeight="1">
      <c r="B352" s="56"/>
      <c r="C352" s="7"/>
      <c r="D352" s="6"/>
      <c r="E352" s="6"/>
      <c r="F352" s="29">
        <f>IFERROR(VLOOKUP(Техтарты!C352,УТ_Продукты[],5,0)*D352*VLOOKUP(E352,УТ_Единицы_измерения[],2,FALSE),0)</f>
        <v>0</v>
      </c>
      <c r="G352" s="59"/>
      <c r="H352" s="38" t="s">
        <v>21</v>
      </c>
    </row>
    <row r="353" spans="1:8" ht="15" customHeight="1">
      <c r="B353" s="56"/>
      <c r="C353" s="7"/>
      <c r="D353" s="6"/>
      <c r="E353" s="6"/>
      <c r="F353" s="29">
        <f>IFERROR(VLOOKUP(Техтарты!C353,УТ_Продукты[],5,0)*D353*VLOOKUP(E353,УТ_Единицы_измерения[],2,FALSE),0)</f>
        <v>0</v>
      </c>
      <c r="G353" s="59"/>
      <c r="H353" s="39">
        <v>0</v>
      </c>
    </row>
    <row r="354" spans="1:8" ht="15" customHeight="1">
      <c r="B354" s="57"/>
      <c r="C354" s="7"/>
      <c r="D354" s="6"/>
      <c r="E354" s="6"/>
      <c r="F354" s="29">
        <f>IFERROR(VLOOKUP(Техтарты!C354,УТ_Продукты[],5,0)*D354*VLOOKUP(E354,УТ_Единицы_измерения[],2,FALSE),0)</f>
        <v>0</v>
      </c>
      <c r="G354" s="59"/>
      <c r="H354" s="35"/>
    </row>
    <row r="355" spans="1:8" ht="15" customHeight="1">
      <c r="B355" s="60">
        <f>SUM(H355:H357)</f>
        <v>0</v>
      </c>
      <c r="C355" s="7" t="s">
        <v>2</v>
      </c>
      <c r="D355" s="6"/>
      <c r="E355" s="6"/>
      <c r="F355" s="29">
        <f>IFERROR(VLOOKUP(Техтарты!C355,УТ_Продукты[],5,0)*D355*VLOOKUP(E355,УТ_Единицы_измерения[],2,FALSE),0)</f>
        <v>0</v>
      </c>
      <c r="G355" s="40" t="s">
        <v>12</v>
      </c>
      <c r="H355" s="24">
        <f>SUM(F343:F357)</f>
        <v>0</v>
      </c>
    </row>
    <row r="356" spans="1:8" ht="15" customHeight="1">
      <c r="B356" s="61"/>
      <c r="C356" s="7" t="s">
        <v>2</v>
      </c>
      <c r="D356" s="6"/>
      <c r="E356" s="6"/>
      <c r="F356" s="29">
        <f>IFERROR(VLOOKUP(Техтарты!C356,УТ_Продукты[],5,0)*D356*VLOOKUP(E356,УТ_Единицы_измерения[],2,FALSE),0)</f>
        <v>0</v>
      </c>
      <c r="G356" s="41" t="s">
        <v>26</v>
      </c>
      <c r="H356" s="25">
        <f>IFERROR(Продукты!$I$4/176*H345/VLOOKUP(H344,УТ_время[],2,0),)</f>
        <v>0</v>
      </c>
    </row>
    <row r="357" spans="1:8" ht="15" customHeight="1">
      <c r="B357" s="61"/>
      <c r="C357" s="5" t="s">
        <v>2</v>
      </c>
      <c r="D357" s="6"/>
      <c r="E357" s="6"/>
      <c r="F357" s="29">
        <f>IFERROR(VLOOKUP(Техтарты!C357,УТ_Продукты[],5,0)*D357*VLOOKUP(E357,УТ_Единицы_измерения[],2,FALSE),0)</f>
        <v>0</v>
      </c>
      <c r="G357" s="42" t="s">
        <v>27</v>
      </c>
      <c r="H357" s="26">
        <f>IFERROR(Продукты!$I$7*H349*2.5/VLOOKUP(H348,УТ_время[],2,0)+H353*Продукты!$I$7/24/VLOOKUP(H352,УТ_время[],2,0),)</f>
        <v>0</v>
      </c>
    </row>
    <row r="359" spans="1:8" ht="21">
      <c r="A359" s="13">
        <v>22</v>
      </c>
      <c r="B359" s="27" t="s">
        <v>1</v>
      </c>
      <c r="C359" s="27" t="s">
        <v>12</v>
      </c>
      <c r="D359" s="27" t="s">
        <v>13</v>
      </c>
      <c r="E359" s="28" t="s">
        <v>11</v>
      </c>
      <c r="F359" s="27" t="s">
        <v>9</v>
      </c>
      <c r="G359" s="27" t="s">
        <v>14</v>
      </c>
      <c r="H359" s="27" t="s">
        <v>22</v>
      </c>
    </row>
    <row r="360" spans="1:8" ht="15" customHeight="1">
      <c r="B360" s="55"/>
      <c r="C360" s="5"/>
      <c r="D360" s="6"/>
      <c r="E360" s="6"/>
      <c r="F360" s="29">
        <f>IFERROR(VLOOKUP(Техтарты!C360,УТ_Продукты[],5,0)*D360*VLOOKUP(E360,УТ_Единицы_измерения[],2,FALSE),0)</f>
        <v>0</v>
      </c>
      <c r="G360" s="58"/>
      <c r="H360" s="22" t="s">
        <v>17</v>
      </c>
    </row>
    <row r="361" spans="1:8" ht="15" customHeight="1">
      <c r="B361" s="56"/>
      <c r="C361" s="7"/>
      <c r="D361" s="6"/>
      <c r="E361" s="6"/>
      <c r="F361" s="29">
        <f>IFERROR(VLOOKUP(Техтарты!C361,УТ_Продукты[],5,0)*D361*VLOOKUP(E361,УТ_Единицы_измерения[],2,FALSE),0)</f>
        <v>0</v>
      </c>
      <c r="G361" s="59"/>
      <c r="H361" s="34" t="s">
        <v>21</v>
      </c>
    </row>
    <row r="362" spans="1:8" ht="15" customHeight="1">
      <c r="B362" s="56"/>
      <c r="C362" s="7"/>
      <c r="D362" s="6"/>
      <c r="E362" s="6"/>
      <c r="F362" s="29">
        <f>IFERROR(VLOOKUP(Техтарты!C362,УТ_Продукты[],5,0)*D362*VLOOKUP(E362,УТ_Единицы_измерения[],2,FALSE),0)</f>
        <v>0</v>
      </c>
      <c r="G362" s="59"/>
      <c r="H362" s="23">
        <v>0</v>
      </c>
    </row>
    <row r="363" spans="1:8" ht="15" customHeight="1">
      <c r="B363" s="56"/>
      <c r="C363" s="7"/>
      <c r="D363" s="6"/>
      <c r="E363" s="6"/>
      <c r="F363" s="29">
        <f>IFERROR(VLOOKUP(Техтарты!C363,УТ_Продукты[],5,0)*D363*VLOOKUP(E363,УТ_Единицы_измерения[],2,FALSE),0)</f>
        <v>0</v>
      </c>
      <c r="G363" s="59"/>
      <c r="H363" s="35"/>
    </row>
    <row r="364" spans="1:8" ht="15" customHeight="1">
      <c r="B364" s="56"/>
      <c r="C364" s="7"/>
      <c r="D364" s="6"/>
      <c r="E364" s="6"/>
      <c r="F364" s="29">
        <f>IFERROR(VLOOKUP(Техтарты!C364,УТ_Продукты[],5,0)*D364*VLOOKUP(E364,УТ_Единицы_измерения[],2,FALSE),0)</f>
        <v>0</v>
      </c>
      <c r="G364" s="59"/>
      <c r="H364" s="20" t="s">
        <v>16</v>
      </c>
    </row>
    <row r="365" spans="1:8" ht="15" customHeight="1">
      <c r="B365" s="56"/>
      <c r="C365" s="7"/>
      <c r="D365" s="6"/>
      <c r="E365" s="6"/>
      <c r="F365" s="29">
        <f>IFERROR(VLOOKUP(Техтарты!C365,УТ_Продукты[],5,0)*D365*VLOOKUP(E365,УТ_Единицы_измерения[],2,FALSE),0)</f>
        <v>0</v>
      </c>
      <c r="G365" s="59"/>
      <c r="H365" s="36" t="s">
        <v>24</v>
      </c>
    </row>
    <row r="366" spans="1:8" ht="15" customHeight="1">
      <c r="B366" s="56"/>
      <c r="C366" s="7"/>
      <c r="D366" s="6"/>
      <c r="E366" s="6"/>
      <c r="F366" s="29">
        <f>IFERROR(VLOOKUP(Техтарты!C366,УТ_Продукты[],5,0)*D366*VLOOKUP(E366,УТ_Единицы_измерения[],2,FALSE),0)</f>
        <v>0</v>
      </c>
      <c r="G366" s="59"/>
      <c r="H366" s="37">
        <v>0</v>
      </c>
    </row>
    <row r="367" spans="1:8" ht="15" customHeight="1">
      <c r="B367" s="56"/>
      <c r="C367" s="7"/>
      <c r="D367" s="6"/>
      <c r="E367" s="6"/>
      <c r="F367" s="29">
        <f>IFERROR(VLOOKUP(Техтарты!C367,УТ_Продукты[],5,0)*D367*VLOOKUP(E367,УТ_Единицы_измерения[],2,FALSE),0)</f>
        <v>0</v>
      </c>
      <c r="G367" s="59"/>
      <c r="H367" s="35"/>
    </row>
    <row r="368" spans="1:8" ht="15" customHeight="1">
      <c r="B368" s="56"/>
      <c r="C368" s="7"/>
      <c r="D368" s="6"/>
      <c r="E368" s="6"/>
      <c r="F368" s="29">
        <f>IFERROR(VLOOKUP(Техтарты!C368,УТ_Продукты[],5,0)*D368*VLOOKUP(E368,УТ_Единицы_измерения[],2,FALSE),0)</f>
        <v>0</v>
      </c>
      <c r="G368" s="59"/>
      <c r="H368" s="21" t="s">
        <v>25</v>
      </c>
    </row>
    <row r="369" spans="1:8" ht="15" customHeight="1">
      <c r="B369" s="56"/>
      <c r="C369" s="7"/>
      <c r="D369" s="6"/>
      <c r="E369" s="6"/>
      <c r="F369" s="29">
        <f>IFERROR(VLOOKUP(Техтарты!C369,УТ_Продукты[],5,0)*D369*VLOOKUP(E369,УТ_Единицы_измерения[],2,FALSE),0)</f>
        <v>0</v>
      </c>
      <c r="G369" s="59"/>
      <c r="H369" s="38" t="s">
        <v>21</v>
      </c>
    </row>
    <row r="370" spans="1:8" ht="15" customHeight="1">
      <c r="B370" s="56"/>
      <c r="C370" s="7"/>
      <c r="D370" s="6"/>
      <c r="E370" s="6"/>
      <c r="F370" s="29">
        <f>IFERROR(VLOOKUP(Техтарты!C370,УТ_Продукты[],5,0)*D370*VLOOKUP(E370,УТ_Единицы_измерения[],2,FALSE),0)</f>
        <v>0</v>
      </c>
      <c r="G370" s="59"/>
      <c r="H370" s="39">
        <v>0</v>
      </c>
    </row>
    <row r="371" spans="1:8" ht="15" customHeight="1">
      <c r="B371" s="57"/>
      <c r="C371" s="7"/>
      <c r="D371" s="6"/>
      <c r="E371" s="6"/>
      <c r="F371" s="29">
        <f>IFERROR(VLOOKUP(Техтарты!C371,УТ_Продукты[],5,0)*D371*VLOOKUP(E371,УТ_Единицы_измерения[],2,FALSE),0)</f>
        <v>0</v>
      </c>
      <c r="G371" s="59"/>
      <c r="H371" s="35"/>
    </row>
    <row r="372" spans="1:8" ht="15" customHeight="1">
      <c r="B372" s="60">
        <f>SUM(H372:H374)</f>
        <v>0</v>
      </c>
      <c r="C372" s="7" t="s">
        <v>2</v>
      </c>
      <c r="D372" s="6"/>
      <c r="E372" s="6"/>
      <c r="F372" s="29">
        <f>IFERROR(VLOOKUP(Техтарты!C372,УТ_Продукты[],5,0)*D372*VLOOKUP(E372,УТ_Единицы_измерения[],2,FALSE),0)</f>
        <v>0</v>
      </c>
      <c r="G372" s="40" t="s">
        <v>12</v>
      </c>
      <c r="H372" s="24">
        <f>SUM(F360:F374)</f>
        <v>0</v>
      </c>
    </row>
    <row r="373" spans="1:8" ht="15" customHeight="1">
      <c r="B373" s="61"/>
      <c r="C373" s="7" t="s">
        <v>2</v>
      </c>
      <c r="D373" s="6"/>
      <c r="E373" s="6"/>
      <c r="F373" s="29">
        <f>IFERROR(VLOOKUP(Техтарты!C373,УТ_Продукты[],5,0)*D373*VLOOKUP(E373,УТ_Единицы_измерения[],2,FALSE),0)</f>
        <v>0</v>
      </c>
      <c r="G373" s="41" t="s">
        <v>26</v>
      </c>
      <c r="H373" s="25">
        <f>IFERROR(Продукты!$I$4/176*H362/VLOOKUP(H361,УТ_время[],2,0),)</f>
        <v>0</v>
      </c>
    </row>
    <row r="374" spans="1:8" ht="15" customHeight="1">
      <c r="B374" s="61"/>
      <c r="C374" s="5" t="s">
        <v>2</v>
      </c>
      <c r="D374" s="6"/>
      <c r="E374" s="6"/>
      <c r="F374" s="29">
        <f>IFERROR(VLOOKUP(Техтарты!C374,УТ_Продукты[],5,0)*D374*VLOOKUP(E374,УТ_Единицы_измерения[],2,FALSE),0)</f>
        <v>0</v>
      </c>
      <c r="G374" s="42" t="s">
        <v>27</v>
      </c>
      <c r="H374" s="26">
        <f>IFERROR(Продукты!$I$7*H366*2.5/VLOOKUP(H365,УТ_время[],2,0)+H370*Продукты!$I$7/24/VLOOKUP(H369,УТ_время[],2,0),)</f>
        <v>0</v>
      </c>
    </row>
    <row r="376" spans="1:8" ht="21">
      <c r="A376" s="13">
        <v>23</v>
      </c>
      <c r="B376" s="27" t="s">
        <v>1</v>
      </c>
      <c r="C376" s="27" t="s">
        <v>12</v>
      </c>
      <c r="D376" s="27" t="s">
        <v>13</v>
      </c>
      <c r="E376" s="28" t="s">
        <v>11</v>
      </c>
      <c r="F376" s="27" t="s">
        <v>9</v>
      </c>
      <c r="G376" s="27" t="s">
        <v>14</v>
      </c>
      <c r="H376" s="27" t="s">
        <v>22</v>
      </c>
    </row>
    <row r="377" spans="1:8" ht="15" customHeight="1">
      <c r="B377" s="55"/>
      <c r="C377" s="5"/>
      <c r="D377" s="6"/>
      <c r="E377" s="6"/>
      <c r="F377" s="29">
        <f>IFERROR(VLOOKUP(Техтарты!C377,УТ_Продукты[],5,0)*D377*VLOOKUP(E377,УТ_Единицы_измерения[],2,FALSE),0)</f>
        <v>0</v>
      </c>
      <c r="G377" s="58"/>
      <c r="H377" s="22" t="s">
        <v>17</v>
      </c>
    </row>
    <row r="378" spans="1:8" ht="15" customHeight="1">
      <c r="B378" s="56"/>
      <c r="C378" s="7"/>
      <c r="D378" s="6"/>
      <c r="E378" s="6"/>
      <c r="F378" s="29">
        <f>IFERROR(VLOOKUP(Техтарты!C378,УТ_Продукты[],5,0)*D378*VLOOKUP(E378,УТ_Единицы_измерения[],2,FALSE),0)</f>
        <v>0</v>
      </c>
      <c r="G378" s="59"/>
      <c r="H378" s="34" t="s">
        <v>21</v>
      </c>
    </row>
    <row r="379" spans="1:8" ht="15" customHeight="1">
      <c r="B379" s="56"/>
      <c r="C379" s="7"/>
      <c r="D379" s="6"/>
      <c r="E379" s="6"/>
      <c r="F379" s="29">
        <f>IFERROR(VLOOKUP(Техтарты!C379,УТ_Продукты[],5,0)*D379*VLOOKUP(E379,УТ_Единицы_измерения[],2,FALSE),0)</f>
        <v>0</v>
      </c>
      <c r="G379" s="59"/>
      <c r="H379" s="23">
        <v>0</v>
      </c>
    </row>
    <row r="380" spans="1:8" ht="15" customHeight="1">
      <c r="B380" s="56"/>
      <c r="C380" s="7"/>
      <c r="D380" s="6"/>
      <c r="E380" s="6"/>
      <c r="F380" s="29">
        <f>IFERROR(VLOOKUP(Техтарты!C380,УТ_Продукты[],5,0)*D380*VLOOKUP(E380,УТ_Единицы_измерения[],2,FALSE),0)</f>
        <v>0</v>
      </c>
      <c r="G380" s="59"/>
      <c r="H380" s="35"/>
    </row>
    <row r="381" spans="1:8" ht="15" customHeight="1">
      <c r="B381" s="56"/>
      <c r="C381" s="7"/>
      <c r="D381" s="6"/>
      <c r="E381" s="6"/>
      <c r="F381" s="29">
        <f>IFERROR(VLOOKUP(Техтарты!C381,УТ_Продукты[],5,0)*D381*VLOOKUP(E381,УТ_Единицы_измерения[],2,FALSE),0)</f>
        <v>0</v>
      </c>
      <c r="G381" s="59"/>
      <c r="H381" s="20" t="s">
        <v>16</v>
      </c>
    </row>
    <row r="382" spans="1:8" ht="15" customHeight="1">
      <c r="B382" s="56"/>
      <c r="C382" s="7"/>
      <c r="D382" s="6"/>
      <c r="E382" s="6"/>
      <c r="F382" s="29">
        <f>IFERROR(VLOOKUP(Техтарты!C382,УТ_Продукты[],5,0)*D382*VLOOKUP(E382,УТ_Единицы_измерения[],2,FALSE),0)</f>
        <v>0</v>
      </c>
      <c r="G382" s="59"/>
      <c r="H382" s="36" t="s">
        <v>24</v>
      </c>
    </row>
    <row r="383" spans="1:8" ht="15" customHeight="1">
      <c r="B383" s="56"/>
      <c r="C383" s="7"/>
      <c r="D383" s="6"/>
      <c r="E383" s="6"/>
      <c r="F383" s="29">
        <f>IFERROR(VLOOKUP(Техтарты!C383,УТ_Продукты[],5,0)*D383*VLOOKUP(E383,УТ_Единицы_измерения[],2,FALSE),0)</f>
        <v>0</v>
      </c>
      <c r="G383" s="59"/>
      <c r="H383" s="37">
        <v>0</v>
      </c>
    </row>
    <row r="384" spans="1:8" ht="15" customHeight="1">
      <c r="B384" s="56"/>
      <c r="C384" s="7"/>
      <c r="D384" s="6"/>
      <c r="E384" s="6"/>
      <c r="F384" s="29">
        <f>IFERROR(VLOOKUP(Техтарты!C384,УТ_Продукты[],5,0)*D384*VLOOKUP(E384,УТ_Единицы_измерения[],2,FALSE),0)</f>
        <v>0</v>
      </c>
      <c r="G384" s="59"/>
      <c r="H384" s="35"/>
    </row>
    <row r="385" spans="1:8" ht="15" customHeight="1">
      <c r="B385" s="56"/>
      <c r="C385" s="7"/>
      <c r="D385" s="6"/>
      <c r="E385" s="6"/>
      <c r="F385" s="29">
        <f>IFERROR(VLOOKUP(Техтарты!C385,УТ_Продукты[],5,0)*D385*VLOOKUP(E385,УТ_Единицы_измерения[],2,FALSE),0)</f>
        <v>0</v>
      </c>
      <c r="G385" s="59"/>
      <c r="H385" s="21" t="s">
        <v>25</v>
      </c>
    </row>
    <row r="386" spans="1:8" ht="15" customHeight="1">
      <c r="B386" s="56"/>
      <c r="C386" s="7"/>
      <c r="D386" s="6"/>
      <c r="E386" s="6"/>
      <c r="F386" s="29">
        <f>IFERROR(VLOOKUP(Техтарты!C386,УТ_Продукты[],5,0)*D386*VLOOKUP(E386,УТ_Единицы_измерения[],2,FALSE),0)</f>
        <v>0</v>
      </c>
      <c r="G386" s="59"/>
      <c r="H386" s="38" t="s">
        <v>21</v>
      </c>
    </row>
    <row r="387" spans="1:8" ht="15" customHeight="1">
      <c r="B387" s="56"/>
      <c r="C387" s="7"/>
      <c r="D387" s="6"/>
      <c r="E387" s="6"/>
      <c r="F387" s="29">
        <f>IFERROR(VLOOKUP(Техтарты!C387,УТ_Продукты[],5,0)*D387*VLOOKUP(E387,УТ_Единицы_измерения[],2,FALSE),0)</f>
        <v>0</v>
      </c>
      <c r="G387" s="59"/>
      <c r="H387" s="39">
        <v>0</v>
      </c>
    </row>
    <row r="388" spans="1:8" ht="15" customHeight="1">
      <c r="B388" s="57"/>
      <c r="C388" s="7"/>
      <c r="D388" s="6"/>
      <c r="E388" s="6"/>
      <c r="F388" s="29">
        <f>IFERROR(VLOOKUP(Техтарты!C388,УТ_Продукты[],5,0)*D388*VLOOKUP(E388,УТ_Единицы_измерения[],2,FALSE),0)</f>
        <v>0</v>
      </c>
      <c r="G388" s="59"/>
      <c r="H388" s="35"/>
    </row>
    <row r="389" spans="1:8" ht="15" customHeight="1">
      <c r="B389" s="60">
        <f>SUM(H389:H391)</f>
        <v>0</v>
      </c>
      <c r="C389" s="7" t="s">
        <v>2</v>
      </c>
      <c r="D389" s="6"/>
      <c r="E389" s="6"/>
      <c r="F389" s="29">
        <f>IFERROR(VLOOKUP(Техтарты!C389,УТ_Продукты[],5,0)*D389*VLOOKUP(E389,УТ_Единицы_измерения[],2,FALSE),0)</f>
        <v>0</v>
      </c>
      <c r="G389" s="40" t="s">
        <v>12</v>
      </c>
      <c r="H389" s="24">
        <f>SUM(F377:F391)</f>
        <v>0</v>
      </c>
    </row>
    <row r="390" spans="1:8" ht="15" customHeight="1">
      <c r="B390" s="61"/>
      <c r="C390" s="7" t="s">
        <v>2</v>
      </c>
      <c r="D390" s="6"/>
      <c r="E390" s="6"/>
      <c r="F390" s="29">
        <f>IFERROR(VLOOKUP(Техтарты!C390,УТ_Продукты[],5,0)*D390*VLOOKUP(E390,УТ_Единицы_измерения[],2,FALSE),0)</f>
        <v>0</v>
      </c>
      <c r="G390" s="41" t="s">
        <v>26</v>
      </c>
      <c r="H390" s="25">
        <f>IFERROR(Продукты!$I$4/176*H379/VLOOKUP(H378,УТ_время[],2,0),)</f>
        <v>0</v>
      </c>
    </row>
    <row r="391" spans="1:8" ht="15" customHeight="1">
      <c r="B391" s="61"/>
      <c r="C391" s="5" t="s">
        <v>2</v>
      </c>
      <c r="D391" s="6"/>
      <c r="E391" s="6"/>
      <c r="F391" s="29">
        <f>IFERROR(VLOOKUP(Техтарты!C391,УТ_Продукты[],5,0)*D391*VLOOKUP(E391,УТ_Единицы_измерения[],2,FALSE),0)</f>
        <v>0</v>
      </c>
      <c r="G391" s="42" t="s">
        <v>27</v>
      </c>
      <c r="H391" s="26">
        <f>IFERROR(Продукты!$I$7*H383*2.5/VLOOKUP(H382,УТ_время[],2,0)+H387*Продукты!$I$7/24/VLOOKUP(H386,УТ_время[],2,0),)</f>
        <v>0</v>
      </c>
    </row>
    <row r="393" spans="1:8" ht="21">
      <c r="A393" s="13">
        <v>24</v>
      </c>
      <c r="B393" s="27" t="s">
        <v>1</v>
      </c>
      <c r="C393" s="27" t="s">
        <v>12</v>
      </c>
      <c r="D393" s="27" t="s">
        <v>13</v>
      </c>
      <c r="E393" s="28" t="s">
        <v>11</v>
      </c>
      <c r="F393" s="27" t="s">
        <v>9</v>
      </c>
      <c r="G393" s="27" t="s">
        <v>14</v>
      </c>
      <c r="H393" s="27" t="s">
        <v>22</v>
      </c>
    </row>
    <row r="394" spans="1:8" ht="15" customHeight="1">
      <c r="B394" s="55"/>
      <c r="C394" s="5"/>
      <c r="D394" s="6"/>
      <c r="E394" s="6"/>
      <c r="F394" s="29">
        <f>IFERROR(VLOOKUP(Техтарты!C394,УТ_Продукты[],5,0)*D394*VLOOKUP(E394,УТ_Единицы_измерения[],2,FALSE),0)</f>
        <v>0</v>
      </c>
      <c r="G394" s="58"/>
      <c r="H394" s="22" t="s">
        <v>17</v>
      </c>
    </row>
    <row r="395" spans="1:8" ht="15" customHeight="1">
      <c r="B395" s="56"/>
      <c r="C395" s="7"/>
      <c r="D395" s="6"/>
      <c r="E395" s="6"/>
      <c r="F395" s="29">
        <f>IFERROR(VLOOKUP(Техтарты!C395,УТ_Продукты[],5,0)*D395*VLOOKUP(E395,УТ_Единицы_измерения[],2,FALSE),0)</f>
        <v>0</v>
      </c>
      <c r="G395" s="59"/>
      <c r="H395" s="34" t="s">
        <v>21</v>
      </c>
    </row>
    <row r="396" spans="1:8" ht="15" customHeight="1">
      <c r="B396" s="56"/>
      <c r="C396" s="7"/>
      <c r="D396" s="6"/>
      <c r="E396" s="6"/>
      <c r="F396" s="29">
        <f>IFERROR(VLOOKUP(Техтарты!C396,УТ_Продукты[],5,0)*D396*VLOOKUP(E396,УТ_Единицы_измерения[],2,FALSE),0)</f>
        <v>0</v>
      </c>
      <c r="G396" s="59"/>
      <c r="H396" s="23">
        <v>0</v>
      </c>
    </row>
    <row r="397" spans="1:8" ht="15" customHeight="1">
      <c r="B397" s="56"/>
      <c r="C397" s="7"/>
      <c r="D397" s="6"/>
      <c r="E397" s="6"/>
      <c r="F397" s="29">
        <f>IFERROR(VLOOKUP(Техтарты!C397,УТ_Продукты[],5,0)*D397*VLOOKUP(E397,УТ_Единицы_измерения[],2,FALSE),0)</f>
        <v>0</v>
      </c>
      <c r="G397" s="59"/>
      <c r="H397" s="35"/>
    </row>
    <row r="398" spans="1:8" ht="15" customHeight="1">
      <c r="B398" s="56"/>
      <c r="C398" s="7"/>
      <c r="D398" s="6"/>
      <c r="E398" s="6"/>
      <c r="F398" s="29">
        <f>IFERROR(VLOOKUP(Техтарты!C398,УТ_Продукты[],5,0)*D398*VLOOKUP(E398,УТ_Единицы_измерения[],2,FALSE),0)</f>
        <v>0</v>
      </c>
      <c r="G398" s="59"/>
      <c r="H398" s="20" t="s">
        <v>16</v>
      </c>
    </row>
    <row r="399" spans="1:8" ht="15" customHeight="1">
      <c r="B399" s="56"/>
      <c r="C399" s="7"/>
      <c r="D399" s="6"/>
      <c r="E399" s="6"/>
      <c r="F399" s="29">
        <f>IFERROR(VLOOKUP(Техтарты!C399,УТ_Продукты[],5,0)*D399*VLOOKUP(E399,УТ_Единицы_измерения[],2,FALSE),0)</f>
        <v>0</v>
      </c>
      <c r="G399" s="59"/>
      <c r="H399" s="36" t="s">
        <v>24</v>
      </c>
    </row>
    <row r="400" spans="1:8" ht="15" customHeight="1">
      <c r="B400" s="56"/>
      <c r="C400" s="7"/>
      <c r="D400" s="6"/>
      <c r="E400" s="6"/>
      <c r="F400" s="29">
        <f>IFERROR(VLOOKUP(Техтарты!C400,УТ_Продукты[],5,0)*D400*VLOOKUP(E400,УТ_Единицы_измерения[],2,FALSE),0)</f>
        <v>0</v>
      </c>
      <c r="G400" s="59"/>
      <c r="H400" s="37">
        <v>0</v>
      </c>
    </row>
    <row r="401" spans="1:8" ht="15" customHeight="1">
      <c r="B401" s="56"/>
      <c r="C401" s="7"/>
      <c r="D401" s="6"/>
      <c r="E401" s="6"/>
      <c r="F401" s="29">
        <f>IFERROR(VLOOKUP(Техтарты!C401,УТ_Продукты[],5,0)*D401*VLOOKUP(E401,УТ_Единицы_измерения[],2,FALSE),0)</f>
        <v>0</v>
      </c>
      <c r="G401" s="59"/>
      <c r="H401" s="35"/>
    </row>
    <row r="402" spans="1:8" ht="15" customHeight="1">
      <c r="B402" s="56"/>
      <c r="C402" s="7"/>
      <c r="D402" s="6"/>
      <c r="E402" s="6"/>
      <c r="F402" s="29">
        <f>IFERROR(VLOOKUP(Техтарты!C402,УТ_Продукты[],5,0)*D402*VLOOKUP(E402,УТ_Единицы_измерения[],2,FALSE),0)</f>
        <v>0</v>
      </c>
      <c r="G402" s="59"/>
      <c r="H402" s="21" t="s">
        <v>25</v>
      </c>
    </row>
    <row r="403" spans="1:8" ht="15" customHeight="1">
      <c r="B403" s="56"/>
      <c r="C403" s="7"/>
      <c r="D403" s="6"/>
      <c r="E403" s="6"/>
      <c r="F403" s="29">
        <f>IFERROR(VLOOKUP(Техтарты!C403,УТ_Продукты[],5,0)*D403*VLOOKUP(E403,УТ_Единицы_измерения[],2,FALSE),0)</f>
        <v>0</v>
      </c>
      <c r="G403" s="59"/>
      <c r="H403" s="38" t="s">
        <v>21</v>
      </c>
    </row>
    <row r="404" spans="1:8" ht="15" customHeight="1">
      <c r="B404" s="56"/>
      <c r="C404" s="7"/>
      <c r="D404" s="6"/>
      <c r="E404" s="6"/>
      <c r="F404" s="29">
        <f>IFERROR(VLOOKUP(Техтарты!C404,УТ_Продукты[],5,0)*D404*VLOOKUP(E404,УТ_Единицы_измерения[],2,FALSE),0)</f>
        <v>0</v>
      </c>
      <c r="G404" s="59"/>
      <c r="H404" s="39">
        <v>0</v>
      </c>
    </row>
    <row r="405" spans="1:8" ht="15" customHeight="1">
      <c r="B405" s="57"/>
      <c r="C405" s="7"/>
      <c r="D405" s="6"/>
      <c r="E405" s="6"/>
      <c r="F405" s="29">
        <f>IFERROR(VLOOKUP(Техтарты!C405,УТ_Продукты[],5,0)*D405*VLOOKUP(E405,УТ_Единицы_измерения[],2,FALSE),0)</f>
        <v>0</v>
      </c>
      <c r="G405" s="59"/>
      <c r="H405" s="35"/>
    </row>
    <row r="406" spans="1:8" ht="15" customHeight="1">
      <c r="B406" s="60">
        <f>SUM(H406:H408)</f>
        <v>0</v>
      </c>
      <c r="C406" s="7" t="s">
        <v>2</v>
      </c>
      <c r="D406" s="6"/>
      <c r="E406" s="6"/>
      <c r="F406" s="29">
        <f>IFERROR(VLOOKUP(Техтарты!C406,УТ_Продукты[],5,0)*D406*VLOOKUP(E406,УТ_Единицы_измерения[],2,FALSE),0)</f>
        <v>0</v>
      </c>
      <c r="G406" s="40" t="s">
        <v>12</v>
      </c>
      <c r="H406" s="24">
        <f>SUM(F394:F408)</f>
        <v>0</v>
      </c>
    </row>
    <row r="407" spans="1:8" ht="15" customHeight="1">
      <c r="B407" s="61"/>
      <c r="C407" s="7" t="s">
        <v>2</v>
      </c>
      <c r="D407" s="6"/>
      <c r="E407" s="6"/>
      <c r="F407" s="29">
        <f>IFERROR(VLOOKUP(Техтарты!C407,УТ_Продукты[],5,0)*D407*VLOOKUP(E407,УТ_Единицы_измерения[],2,FALSE),0)</f>
        <v>0</v>
      </c>
      <c r="G407" s="41" t="s">
        <v>26</v>
      </c>
      <c r="H407" s="25">
        <f>IFERROR(Продукты!$I$4/176*H396/VLOOKUP(H395,УТ_время[],2,0),)</f>
        <v>0</v>
      </c>
    </row>
    <row r="408" spans="1:8" ht="15" customHeight="1">
      <c r="B408" s="61"/>
      <c r="C408" s="5" t="s">
        <v>2</v>
      </c>
      <c r="D408" s="6"/>
      <c r="E408" s="6"/>
      <c r="F408" s="29">
        <f>IFERROR(VLOOKUP(Техтарты!C408,УТ_Продукты[],5,0)*D408*VLOOKUP(E408,УТ_Единицы_измерения[],2,FALSE),0)</f>
        <v>0</v>
      </c>
      <c r="G408" s="42" t="s">
        <v>27</v>
      </c>
      <c r="H408" s="26">
        <f>IFERROR(Продукты!$I$7*H400*2.5/VLOOKUP(H399,УТ_время[],2,0)+H404*Продукты!$I$7/24/VLOOKUP(H403,УТ_время[],2,0),)</f>
        <v>0</v>
      </c>
    </row>
    <row r="410" spans="1:8" ht="21">
      <c r="A410" s="13">
        <v>25</v>
      </c>
      <c r="B410" s="27" t="s">
        <v>1</v>
      </c>
      <c r="C410" s="27" t="s">
        <v>12</v>
      </c>
      <c r="D410" s="27" t="s">
        <v>13</v>
      </c>
      <c r="E410" s="28" t="s">
        <v>11</v>
      </c>
      <c r="F410" s="27" t="s">
        <v>9</v>
      </c>
      <c r="G410" s="27" t="s">
        <v>14</v>
      </c>
      <c r="H410" s="27" t="s">
        <v>22</v>
      </c>
    </row>
    <row r="411" spans="1:8" ht="15" customHeight="1">
      <c r="B411" s="55"/>
      <c r="C411" s="5"/>
      <c r="D411" s="6"/>
      <c r="E411" s="6"/>
      <c r="F411" s="29">
        <f>IFERROR(VLOOKUP(Техтарты!C411,УТ_Продукты[],5,0)*D411*VLOOKUP(E411,УТ_Единицы_измерения[],2,FALSE),0)</f>
        <v>0</v>
      </c>
      <c r="G411" s="58"/>
      <c r="H411" s="22" t="s">
        <v>17</v>
      </c>
    </row>
    <row r="412" spans="1:8" ht="15" customHeight="1">
      <c r="B412" s="56"/>
      <c r="C412" s="7"/>
      <c r="D412" s="6"/>
      <c r="E412" s="6"/>
      <c r="F412" s="29">
        <f>IFERROR(VLOOKUP(Техтарты!C412,УТ_Продукты[],5,0)*D412*VLOOKUP(E412,УТ_Единицы_измерения[],2,FALSE),0)</f>
        <v>0</v>
      </c>
      <c r="G412" s="59"/>
      <c r="H412" s="34" t="s">
        <v>21</v>
      </c>
    </row>
    <row r="413" spans="1:8" ht="15" customHeight="1">
      <c r="B413" s="56"/>
      <c r="C413" s="7"/>
      <c r="D413" s="6"/>
      <c r="E413" s="6"/>
      <c r="F413" s="29">
        <f>IFERROR(VLOOKUP(Техтарты!C413,УТ_Продукты[],5,0)*D413*VLOOKUP(E413,УТ_Единицы_измерения[],2,FALSE),0)</f>
        <v>0</v>
      </c>
      <c r="G413" s="59"/>
      <c r="H413" s="23">
        <v>0</v>
      </c>
    </row>
    <row r="414" spans="1:8" ht="15" customHeight="1">
      <c r="B414" s="56"/>
      <c r="C414" s="7"/>
      <c r="D414" s="6"/>
      <c r="E414" s="6"/>
      <c r="F414" s="29">
        <f>IFERROR(VLOOKUP(Техтарты!C414,УТ_Продукты[],5,0)*D414*VLOOKUP(E414,УТ_Единицы_измерения[],2,FALSE),0)</f>
        <v>0</v>
      </c>
      <c r="G414" s="59"/>
      <c r="H414" s="35"/>
    </row>
    <row r="415" spans="1:8" ht="15" customHeight="1">
      <c r="B415" s="56"/>
      <c r="C415" s="7"/>
      <c r="D415" s="6"/>
      <c r="E415" s="6"/>
      <c r="F415" s="29">
        <f>IFERROR(VLOOKUP(Техтарты!C415,УТ_Продукты[],5,0)*D415*VLOOKUP(E415,УТ_Единицы_измерения[],2,FALSE),0)</f>
        <v>0</v>
      </c>
      <c r="G415" s="59"/>
      <c r="H415" s="20" t="s">
        <v>16</v>
      </c>
    </row>
    <row r="416" spans="1:8" ht="15" customHeight="1">
      <c r="B416" s="56"/>
      <c r="C416" s="7"/>
      <c r="D416" s="6"/>
      <c r="E416" s="6"/>
      <c r="F416" s="29">
        <f>IFERROR(VLOOKUP(Техтарты!C416,УТ_Продукты[],5,0)*D416*VLOOKUP(E416,УТ_Единицы_измерения[],2,FALSE),0)</f>
        <v>0</v>
      </c>
      <c r="G416" s="59"/>
      <c r="H416" s="36" t="s">
        <v>24</v>
      </c>
    </row>
    <row r="417" spans="1:8" ht="15" customHeight="1">
      <c r="B417" s="56"/>
      <c r="C417" s="7"/>
      <c r="D417" s="6"/>
      <c r="E417" s="6"/>
      <c r="F417" s="29">
        <f>IFERROR(VLOOKUP(Техтарты!C417,УТ_Продукты[],5,0)*D417*VLOOKUP(E417,УТ_Единицы_измерения[],2,FALSE),0)</f>
        <v>0</v>
      </c>
      <c r="G417" s="59"/>
      <c r="H417" s="37">
        <v>0</v>
      </c>
    </row>
    <row r="418" spans="1:8" ht="15" customHeight="1">
      <c r="B418" s="56"/>
      <c r="C418" s="7"/>
      <c r="D418" s="6"/>
      <c r="E418" s="6"/>
      <c r="F418" s="29">
        <f>IFERROR(VLOOKUP(Техтарты!C418,УТ_Продукты[],5,0)*D418*VLOOKUP(E418,УТ_Единицы_измерения[],2,FALSE),0)</f>
        <v>0</v>
      </c>
      <c r="G418" s="59"/>
      <c r="H418" s="35"/>
    </row>
    <row r="419" spans="1:8" ht="15" customHeight="1">
      <c r="B419" s="56"/>
      <c r="C419" s="7"/>
      <c r="D419" s="6"/>
      <c r="E419" s="6"/>
      <c r="F419" s="29">
        <f>IFERROR(VLOOKUP(Техтарты!C419,УТ_Продукты[],5,0)*D419*VLOOKUP(E419,УТ_Единицы_измерения[],2,FALSE),0)</f>
        <v>0</v>
      </c>
      <c r="G419" s="59"/>
      <c r="H419" s="21" t="s">
        <v>25</v>
      </c>
    </row>
    <row r="420" spans="1:8" ht="15" customHeight="1">
      <c r="B420" s="56"/>
      <c r="C420" s="7"/>
      <c r="D420" s="6"/>
      <c r="E420" s="6"/>
      <c r="F420" s="29">
        <f>IFERROR(VLOOKUP(Техтарты!C420,УТ_Продукты[],5,0)*D420*VLOOKUP(E420,УТ_Единицы_измерения[],2,FALSE),0)</f>
        <v>0</v>
      </c>
      <c r="G420" s="59"/>
      <c r="H420" s="38" t="s">
        <v>21</v>
      </c>
    </row>
    <row r="421" spans="1:8" ht="15" customHeight="1">
      <c r="B421" s="56"/>
      <c r="C421" s="7"/>
      <c r="D421" s="6"/>
      <c r="E421" s="6"/>
      <c r="F421" s="29">
        <f>IFERROR(VLOOKUP(Техтарты!C421,УТ_Продукты[],5,0)*D421*VLOOKUP(E421,УТ_Единицы_измерения[],2,FALSE),0)</f>
        <v>0</v>
      </c>
      <c r="G421" s="59"/>
      <c r="H421" s="39">
        <v>0</v>
      </c>
    </row>
    <row r="422" spans="1:8" ht="15" customHeight="1">
      <c r="B422" s="57"/>
      <c r="C422" s="7"/>
      <c r="D422" s="6"/>
      <c r="E422" s="6"/>
      <c r="F422" s="29">
        <f>IFERROR(VLOOKUP(Техтарты!C422,УТ_Продукты[],5,0)*D422*VLOOKUP(E422,УТ_Единицы_измерения[],2,FALSE),0)</f>
        <v>0</v>
      </c>
      <c r="G422" s="59"/>
      <c r="H422" s="35"/>
    </row>
    <row r="423" spans="1:8" ht="15" customHeight="1">
      <c r="B423" s="60">
        <f>SUM(H423:H425)</f>
        <v>0</v>
      </c>
      <c r="C423" s="7" t="s">
        <v>2</v>
      </c>
      <c r="D423" s="6"/>
      <c r="E423" s="6"/>
      <c r="F423" s="29">
        <f>IFERROR(VLOOKUP(Техтарты!C423,УТ_Продукты[],5,0)*D423*VLOOKUP(E423,УТ_Единицы_измерения[],2,FALSE),0)</f>
        <v>0</v>
      </c>
      <c r="G423" s="40" t="s">
        <v>12</v>
      </c>
      <c r="H423" s="24">
        <f>SUM(F411:F425)</f>
        <v>0</v>
      </c>
    </row>
    <row r="424" spans="1:8" ht="15" customHeight="1">
      <c r="B424" s="61"/>
      <c r="C424" s="7" t="s">
        <v>2</v>
      </c>
      <c r="D424" s="6"/>
      <c r="E424" s="6"/>
      <c r="F424" s="29">
        <f>IFERROR(VLOOKUP(Техтарты!C424,УТ_Продукты[],5,0)*D424*VLOOKUP(E424,УТ_Единицы_измерения[],2,FALSE),0)</f>
        <v>0</v>
      </c>
      <c r="G424" s="41" t="s">
        <v>26</v>
      </c>
      <c r="H424" s="25">
        <f>IFERROR(Продукты!$I$4/176*H413/VLOOKUP(H412,УТ_время[],2,0),)</f>
        <v>0</v>
      </c>
    </row>
    <row r="425" spans="1:8" ht="15" customHeight="1">
      <c r="B425" s="61"/>
      <c r="C425" s="5" t="s">
        <v>2</v>
      </c>
      <c r="D425" s="6"/>
      <c r="E425" s="6"/>
      <c r="F425" s="29">
        <f>IFERROR(VLOOKUP(Техтарты!C425,УТ_Продукты[],5,0)*D425*VLOOKUP(E425,УТ_Единицы_измерения[],2,FALSE),0)</f>
        <v>0</v>
      </c>
      <c r="G425" s="42" t="s">
        <v>27</v>
      </c>
      <c r="H425" s="26">
        <f>IFERROR(Продукты!$I$7*H417*2.5/VLOOKUP(H416,УТ_время[],2,0)+H421*Продукты!$I$7/24/VLOOKUP(H420,УТ_время[],2,0),)</f>
        <v>0</v>
      </c>
    </row>
    <row r="427" spans="1:8" ht="21">
      <c r="A427" s="13">
        <v>26</v>
      </c>
      <c r="B427" s="27" t="s">
        <v>1</v>
      </c>
      <c r="C427" s="27" t="s">
        <v>12</v>
      </c>
      <c r="D427" s="27" t="s">
        <v>13</v>
      </c>
      <c r="E427" s="28" t="s">
        <v>11</v>
      </c>
      <c r="F427" s="27" t="s">
        <v>9</v>
      </c>
      <c r="G427" s="27" t="s">
        <v>14</v>
      </c>
      <c r="H427" s="27" t="s">
        <v>22</v>
      </c>
    </row>
    <row r="428" spans="1:8" ht="15" customHeight="1">
      <c r="B428" s="55"/>
      <c r="C428" s="5"/>
      <c r="D428" s="6"/>
      <c r="E428" s="6"/>
      <c r="F428" s="29">
        <f>IFERROR(VLOOKUP(Техтарты!C428,УТ_Продукты[],5,0)*D428*VLOOKUP(E428,УТ_Единицы_измерения[],2,FALSE),0)</f>
        <v>0</v>
      </c>
      <c r="G428" s="58"/>
      <c r="H428" s="22" t="s">
        <v>17</v>
      </c>
    </row>
    <row r="429" spans="1:8" ht="15" customHeight="1">
      <c r="B429" s="56"/>
      <c r="C429" s="7"/>
      <c r="D429" s="6"/>
      <c r="E429" s="6"/>
      <c r="F429" s="29">
        <f>IFERROR(VLOOKUP(Техтарты!C429,УТ_Продукты[],5,0)*D429*VLOOKUP(E429,УТ_Единицы_измерения[],2,FALSE),0)</f>
        <v>0</v>
      </c>
      <c r="G429" s="59"/>
      <c r="H429" s="34" t="s">
        <v>21</v>
      </c>
    </row>
    <row r="430" spans="1:8" ht="15" customHeight="1">
      <c r="B430" s="56"/>
      <c r="C430" s="7"/>
      <c r="D430" s="6"/>
      <c r="E430" s="6"/>
      <c r="F430" s="29">
        <f>IFERROR(VLOOKUP(Техтарты!C430,УТ_Продукты[],5,0)*D430*VLOOKUP(E430,УТ_Единицы_измерения[],2,FALSE),0)</f>
        <v>0</v>
      </c>
      <c r="G430" s="59"/>
      <c r="H430" s="23">
        <v>0</v>
      </c>
    </row>
    <row r="431" spans="1:8" ht="15" customHeight="1">
      <c r="B431" s="56"/>
      <c r="C431" s="7"/>
      <c r="D431" s="6"/>
      <c r="E431" s="6"/>
      <c r="F431" s="29">
        <f>IFERROR(VLOOKUP(Техтарты!C431,УТ_Продукты[],5,0)*D431*VLOOKUP(E431,УТ_Единицы_измерения[],2,FALSE),0)</f>
        <v>0</v>
      </c>
      <c r="G431" s="59"/>
      <c r="H431" s="35"/>
    </row>
    <row r="432" spans="1:8" ht="15" customHeight="1">
      <c r="B432" s="56"/>
      <c r="C432" s="7"/>
      <c r="D432" s="6"/>
      <c r="E432" s="6"/>
      <c r="F432" s="29">
        <f>IFERROR(VLOOKUP(Техтарты!C432,УТ_Продукты[],5,0)*D432*VLOOKUP(E432,УТ_Единицы_измерения[],2,FALSE),0)</f>
        <v>0</v>
      </c>
      <c r="G432" s="59"/>
      <c r="H432" s="20" t="s">
        <v>16</v>
      </c>
    </row>
    <row r="433" spans="1:8" ht="15" customHeight="1">
      <c r="B433" s="56"/>
      <c r="C433" s="7"/>
      <c r="D433" s="6"/>
      <c r="E433" s="6"/>
      <c r="F433" s="29">
        <f>IFERROR(VLOOKUP(Техтарты!C433,УТ_Продукты[],5,0)*D433*VLOOKUP(E433,УТ_Единицы_измерения[],2,FALSE),0)</f>
        <v>0</v>
      </c>
      <c r="G433" s="59"/>
      <c r="H433" s="36" t="s">
        <v>24</v>
      </c>
    </row>
    <row r="434" spans="1:8" ht="15" customHeight="1">
      <c r="B434" s="56"/>
      <c r="C434" s="7"/>
      <c r="D434" s="6"/>
      <c r="E434" s="6"/>
      <c r="F434" s="29">
        <f>IFERROR(VLOOKUP(Техтарты!C434,УТ_Продукты[],5,0)*D434*VLOOKUP(E434,УТ_Единицы_измерения[],2,FALSE),0)</f>
        <v>0</v>
      </c>
      <c r="G434" s="59"/>
      <c r="H434" s="37">
        <v>0</v>
      </c>
    </row>
    <row r="435" spans="1:8" ht="15" customHeight="1">
      <c r="B435" s="56"/>
      <c r="C435" s="7"/>
      <c r="D435" s="6"/>
      <c r="E435" s="6"/>
      <c r="F435" s="29">
        <f>IFERROR(VLOOKUP(Техтарты!C435,УТ_Продукты[],5,0)*D435*VLOOKUP(E435,УТ_Единицы_измерения[],2,FALSE),0)</f>
        <v>0</v>
      </c>
      <c r="G435" s="59"/>
      <c r="H435" s="35"/>
    </row>
    <row r="436" spans="1:8" ht="15" customHeight="1">
      <c r="B436" s="56"/>
      <c r="C436" s="7"/>
      <c r="D436" s="6"/>
      <c r="E436" s="6"/>
      <c r="F436" s="29">
        <f>IFERROR(VLOOKUP(Техтарты!C436,УТ_Продукты[],5,0)*D436*VLOOKUP(E436,УТ_Единицы_измерения[],2,FALSE),0)</f>
        <v>0</v>
      </c>
      <c r="G436" s="59"/>
      <c r="H436" s="21" t="s">
        <v>25</v>
      </c>
    </row>
    <row r="437" spans="1:8" ht="15" customHeight="1">
      <c r="B437" s="56"/>
      <c r="C437" s="7"/>
      <c r="D437" s="6"/>
      <c r="E437" s="6"/>
      <c r="F437" s="29">
        <f>IFERROR(VLOOKUP(Техтарты!C437,УТ_Продукты[],5,0)*D437*VLOOKUP(E437,УТ_Единицы_измерения[],2,FALSE),0)</f>
        <v>0</v>
      </c>
      <c r="G437" s="59"/>
      <c r="H437" s="38" t="s">
        <v>21</v>
      </c>
    </row>
    <row r="438" spans="1:8" ht="15" customHeight="1">
      <c r="B438" s="56"/>
      <c r="C438" s="7"/>
      <c r="D438" s="6"/>
      <c r="E438" s="6"/>
      <c r="F438" s="29">
        <f>IFERROR(VLOOKUP(Техтарты!C438,УТ_Продукты[],5,0)*D438*VLOOKUP(E438,УТ_Единицы_измерения[],2,FALSE),0)</f>
        <v>0</v>
      </c>
      <c r="G438" s="59"/>
      <c r="H438" s="39">
        <v>0</v>
      </c>
    </row>
    <row r="439" spans="1:8" ht="15" customHeight="1">
      <c r="B439" s="57"/>
      <c r="C439" s="7"/>
      <c r="D439" s="6"/>
      <c r="E439" s="6"/>
      <c r="F439" s="29">
        <f>IFERROR(VLOOKUP(Техтарты!C439,УТ_Продукты[],5,0)*D439*VLOOKUP(E439,УТ_Единицы_измерения[],2,FALSE),0)</f>
        <v>0</v>
      </c>
      <c r="G439" s="59"/>
      <c r="H439" s="35"/>
    </row>
    <row r="440" spans="1:8" ht="15" customHeight="1">
      <c r="B440" s="60">
        <f>SUM(H440:H442)</f>
        <v>0</v>
      </c>
      <c r="C440" s="7" t="s">
        <v>2</v>
      </c>
      <c r="D440" s="6"/>
      <c r="E440" s="6"/>
      <c r="F440" s="29">
        <f>IFERROR(VLOOKUP(Техтарты!C440,УТ_Продукты[],5,0)*D440*VLOOKUP(E440,УТ_Единицы_измерения[],2,FALSE),0)</f>
        <v>0</v>
      </c>
      <c r="G440" s="40" t="s">
        <v>12</v>
      </c>
      <c r="H440" s="24">
        <f>SUM(F428:F442)</f>
        <v>0</v>
      </c>
    </row>
    <row r="441" spans="1:8" ht="15" customHeight="1">
      <c r="B441" s="61"/>
      <c r="C441" s="7" t="s">
        <v>2</v>
      </c>
      <c r="D441" s="6"/>
      <c r="E441" s="6"/>
      <c r="F441" s="29">
        <f>IFERROR(VLOOKUP(Техтарты!C441,УТ_Продукты[],5,0)*D441*VLOOKUP(E441,УТ_Единицы_измерения[],2,FALSE),0)</f>
        <v>0</v>
      </c>
      <c r="G441" s="41" t="s">
        <v>26</v>
      </c>
      <c r="H441" s="25">
        <f>IFERROR(Продукты!$I$4/176*H430/VLOOKUP(H429,УТ_время[],2,0),)</f>
        <v>0</v>
      </c>
    </row>
    <row r="442" spans="1:8" ht="15" customHeight="1">
      <c r="B442" s="61"/>
      <c r="C442" s="5" t="s">
        <v>2</v>
      </c>
      <c r="D442" s="6"/>
      <c r="E442" s="6"/>
      <c r="F442" s="29">
        <f>IFERROR(VLOOKUP(Техтарты!C442,УТ_Продукты[],5,0)*D442*VLOOKUP(E442,УТ_Единицы_измерения[],2,FALSE),0)</f>
        <v>0</v>
      </c>
      <c r="G442" s="42" t="s">
        <v>27</v>
      </c>
      <c r="H442" s="26">
        <f>IFERROR(Продукты!$I$7*H434*2.5/VLOOKUP(H433,УТ_время[],2,0)+H438*Продукты!$I$7/24/VLOOKUP(H437,УТ_время[],2,0),)</f>
        <v>0</v>
      </c>
    </row>
    <row r="444" spans="1:8" ht="21">
      <c r="A444" s="13">
        <v>27</v>
      </c>
      <c r="B444" s="27" t="s">
        <v>1</v>
      </c>
      <c r="C444" s="27" t="s">
        <v>12</v>
      </c>
      <c r="D444" s="27" t="s">
        <v>13</v>
      </c>
      <c r="E444" s="28" t="s">
        <v>11</v>
      </c>
      <c r="F444" s="27" t="s">
        <v>9</v>
      </c>
      <c r="G444" s="27" t="s">
        <v>14</v>
      </c>
      <c r="H444" s="27" t="s">
        <v>22</v>
      </c>
    </row>
    <row r="445" spans="1:8" ht="15" customHeight="1">
      <c r="B445" s="55"/>
      <c r="C445" s="5"/>
      <c r="D445" s="6"/>
      <c r="E445" s="6"/>
      <c r="F445" s="29">
        <f>IFERROR(VLOOKUP(Техтарты!C445,УТ_Продукты[],5,0)*D445*VLOOKUP(E445,УТ_Единицы_измерения[],2,FALSE),0)</f>
        <v>0</v>
      </c>
      <c r="G445" s="58"/>
      <c r="H445" s="22" t="s">
        <v>17</v>
      </c>
    </row>
    <row r="446" spans="1:8" ht="15" customHeight="1">
      <c r="B446" s="56"/>
      <c r="C446" s="7"/>
      <c r="D446" s="6"/>
      <c r="E446" s="6"/>
      <c r="F446" s="29">
        <f>IFERROR(VLOOKUP(Техтарты!C446,УТ_Продукты[],5,0)*D446*VLOOKUP(E446,УТ_Единицы_измерения[],2,FALSE),0)</f>
        <v>0</v>
      </c>
      <c r="G446" s="59"/>
      <c r="H446" s="34" t="s">
        <v>21</v>
      </c>
    </row>
    <row r="447" spans="1:8" ht="15" customHeight="1">
      <c r="B447" s="56"/>
      <c r="C447" s="7"/>
      <c r="D447" s="6"/>
      <c r="E447" s="6"/>
      <c r="F447" s="29">
        <f>IFERROR(VLOOKUP(Техтарты!C447,УТ_Продукты[],5,0)*D447*VLOOKUP(E447,УТ_Единицы_измерения[],2,FALSE),0)</f>
        <v>0</v>
      </c>
      <c r="G447" s="59"/>
      <c r="H447" s="23">
        <v>0</v>
      </c>
    </row>
    <row r="448" spans="1:8" ht="15" customHeight="1">
      <c r="B448" s="56"/>
      <c r="C448" s="7"/>
      <c r="D448" s="6"/>
      <c r="E448" s="6"/>
      <c r="F448" s="29">
        <f>IFERROR(VLOOKUP(Техтарты!C448,УТ_Продукты[],5,0)*D448*VLOOKUP(E448,УТ_Единицы_измерения[],2,FALSE),0)</f>
        <v>0</v>
      </c>
      <c r="G448" s="59"/>
      <c r="H448" s="35"/>
    </row>
    <row r="449" spans="1:8" ht="15" customHeight="1">
      <c r="B449" s="56"/>
      <c r="C449" s="7"/>
      <c r="D449" s="6"/>
      <c r="E449" s="6"/>
      <c r="F449" s="29">
        <f>IFERROR(VLOOKUP(Техтарты!C449,УТ_Продукты[],5,0)*D449*VLOOKUP(E449,УТ_Единицы_измерения[],2,FALSE),0)</f>
        <v>0</v>
      </c>
      <c r="G449" s="59"/>
      <c r="H449" s="20" t="s">
        <v>16</v>
      </c>
    </row>
    <row r="450" spans="1:8" ht="15" customHeight="1">
      <c r="B450" s="56"/>
      <c r="C450" s="7"/>
      <c r="D450" s="6"/>
      <c r="E450" s="6"/>
      <c r="F450" s="29">
        <f>IFERROR(VLOOKUP(Техтарты!C450,УТ_Продукты[],5,0)*D450*VLOOKUP(E450,УТ_Единицы_измерения[],2,FALSE),0)</f>
        <v>0</v>
      </c>
      <c r="G450" s="59"/>
      <c r="H450" s="36" t="s">
        <v>24</v>
      </c>
    </row>
    <row r="451" spans="1:8" ht="15" customHeight="1">
      <c r="B451" s="56"/>
      <c r="C451" s="7"/>
      <c r="D451" s="6"/>
      <c r="E451" s="6"/>
      <c r="F451" s="29">
        <f>IFERROR(VLOOKUP(Техтарты!C451,УТ_Продукты[],5,0)*D451*VLOOKUP(E451,УТ_Единицы_измерения[],2,FALSE),0)</f>
        <v>0</v>
      </c>
      <c r="G451" s="59"/>
      <c r="H451" s="37">
        <v>0</v>
      </c>
    </row>
    <row r="452" spans="1:8" ht="15" customHeight="1">
      <c r="B452" s="56"/>
      <c r="C452" s="7"/>
      <c r="D452" s="6"/>
      <c r="E452" s="6"/>
      <c r="F452" s="29">
        <f>IFERROR(VLOOKUP(Техтарты!C452,УТ_Продукты[],5,0)*D452*VLOOKUP(E452,УТ_Единицы_измерения[],2,FALSE),0)</f>
        <v>0</v>
      </c>
      <c r="G452" s="59"/>
      <c r="H452" s="35"/>
    </row>
    <row r="453" spans="1:8" ht="15" customHeight="1">
      <c r="B453" s="56"/>
      <c r="C453" s="7"/>
      <c r="D453" s="6"/>
      <c r="E453" s="6"/>
      <c r="F453" s="29">
        <f>IFERROR(VLOOKUP(Техтарты!C453,УТ_Продукты[],5,0)*D453*VLOOKUP(E453,УТ_Единицы_измерения[],2,FALSE),0)</f>
        <v>0</v>
      </c>
      <c r="G453" s="59"/>
      <c r="H453" s="21" t="s">
        <v>25</v>
      </c>
    </row>
    <row r="454" spans="1:8" ht="15" customHeight="1">
      <c r="B454" s="56"/>
      <c r="C454" s="7"/>
      <c r="D454" s="6"/>
      <c r="E454" s="6"/>
      <c r="F454" s="29">
        <f>IFERROR(VLOOKUP(Техтарты!C454,УТ_Продукты[],5,0)*D454*VLOOKUP(E454,УТ_Единицы_измерения[],2,FALSE),0)</f>
        <v>0</v>
      </c>
      <c r="G454" s="59"/>
      <c r="H454" s="38" t="s">
        <v>21</v>
      </c>
    </row>
    <row r="455" spans="1:8" ht="15" customHeight="1">
      <c r="B455" s="56"/>
      <c r="C455" s="7"/>
      <c r="D455" s="6"/>
      <c r="E455" s="6"/>
      <c r="F455" s="29">
        <f>IFERROR(VLOOKUP(Техтарты!C455,УТ_Продукты[],5,0)*D455*VLOOKUP(E455,УТ_Единицы_измерения[],2,FALSE),0)</f>
        <v>0</v>
      </c>
      <c r="G455" s="59"/>
      <c r="H455" s="39">
        <v>0</v>
      </c>
    </row>
    <row r="456" spans="1:8" ht="15" customHeight="1">
      <c r="B456" s="57"/>
      <c r="C456" s="7"/>
      <c r="D456" s="6"/>
      <c r="E456" s="6"/>
      <c r="F456" s="29">
        <f>IFERROR(VLOOKUP(Техтарты!C456,УТ_Продукты[],5,0)*D456*VLOOKUP(E456,УТ_Единицы_измерения[],2,FALSE),0)</f>
        <v>0</v>
      </c>
      <c r="G456" s="59"/>
      <c r="H456" s="35"/>
    </row>
    <row r="457" spans="1:8" ht="15" customHeight="1">
      <c r="B457" s="60">
        <f>SUM(H457:H459)</f>
        <v>0</v>
      </c>
      <c r="C457" s="7" t="s">
        <v>2</v>
      </c>
      <c r="D457" s="6"/>
      <c r="E457" s="6"/>
      <c r="F457" s="29">
        <f>IFERROR(VLOOKUP(Техтарты!C457,УТ_Продукты[],5,0)*D457*VLOOKUP(E457,УТ_Единицы_измерения[],2,FALSE),0)</f>
        <v>0</v>
      </c>
      <c r="G457" s="40" t="s">
        <v>12</v>
      </c>
      <c r="H457" s="24">
        <f>SUM(F445:F459)</f>
        <v>0</v>
      </c>
    </row>
    <row r="458" spans="1:8" ht="15" customHeight="1">
      <c r="B458" s="61"/>
      <c r="C458" s="7" t="s">
        <v>2</v>
      </c>
      <c r="D458" s="6"/>
      <c r="E458" s="6"/>
      <c r="F458" s="29">
        <f>IFERROR(VLOOKUP(Техтарты!C458,УТ_Продукты[],5,0)*D458*VLOOKUP(E458,УТ_Единицы_измерения[],2,FALSE),0)</f>
        <v>0</v>
      </c>
      <c r="G458" s="41" t="s">
        <v>26</v>
      </c>
      <c r="H458" s="25">
        <f>IFERROR(Продукты!$I$4/176*H447/VLOOKUP(H446,УТ_время[],2,0),)</f>
        <v>0</v>
      </c>
    </row>
    <row r="459" spans="1:8" ht="15" customHeight="1">
      <c r="B459" s="61"/>
      <c r="C459" s="5" t="s">
        <v>2</v>
      </c>
      <c r="D459" s="6"/>
      <c r="E459" s="6"/>
      <c r="F459" s="29">
        <f>IFERROR(VLOOKUP(Техтарты!C459,УТ_Продукты[],5,0)*D459*VLOOKUP(E459,УТ_Единицы_измерения[],2,FALSE),0)</f>
        <v>0</v>
      </c>
      <c r="G459" s="42" t="s">
        <v>27</v>
      </c>
      <c r="H459" s="26">
        <f>IFERROR(Продукты!$I$7*H451*2.5/VLOOKUP(H450,УТ_время[],2,0)+H455*Продукты!$I$7/24/VLOOKUP(H454,УТ_время[],2,0),)</f>
        <v>0</v>
      </c>
    </row>
    <row r="461" spans="1:8" ht="21">
      <c r="A461" s="13">
        <v>28</v>
      </c>
      <c r="B461" s="27" t="s">
        <v>1</v>
      </c>
      <c r="C461" s="27" t="s">
        <v>12</v>
      </c>
      <c r="D461" s="27" t="s">
        <v>13</v>
      </c>
      <c r="E461" s="28" t="s">
        <v>11</v>
      </c>
      <c r="F461" s="27" t="s">
        <v>9</v>
      </c>
      <c r="G461" s="27" t="s">
        <v>14</v>
      </c>
      <c r="H461" s="27" t="s">
        <v>22</v>
      </c>
    </row>
    <row r="462" spans="1:8" ht="15" customHeight="1">
      <c r="B462" s="55"/>
      <c r="C462" s="5"/>
      <c r="D462" s="6"/>
      <c r="E462" s="6"/>
      <c r="F462" s="29">
        <f>IFERROR(VLOOKUP(Техтарты!C462,УТ_Продукты[],5,0)*D462*VLOOKUP(E462,УТ_Единицы_измерения[],2,FALSE),0)</f>
        <v>0</v>
      </c>
      <c r="G462" s="58"/>
      <c r="H462" s="22" t="s">
        <v>17</v>
      </c>
    </row>
    <row r="463" spans="1:8" ht="15" customHeight="1">
      <c r="B463" s="56"/>
      <c r="C463" s="7"/>
      <c r="D463" s="6"/>
      <c r="E463" s="6"/>
      <c r="F463" s="29">
        <f>IFERROR(VLOOKUP(Техтарты!C463,УТ_Продукты[],5,0)*D463*VLOOKUP(E463,УТ_Единицы_измерения[],2,FALSE),0)</f>
        <v>0</v>
      </c>
      <c r="G463" s="59"/>
      <c r="H463" s="34" t="s">
        <v>21</v>
      </c>
    </row>
    <row r="464" spans="1:8" ht="15" customHeight="1">
      <c r="B464" s="56"/>
      <c r="C464" s="7"/>
      <c r="D464" s="6"/>
      <c r="E464" s="6"/>
      <c r="F464" s="29">
        <f>IFERROR(VLOOKUP(Техтарты!C464,УТ_Продукты[],5,0)*D464*VLOOKUP(E464,УТ_Единицы_измерения[],2,FALSE),0)</f>
        <v>0</v>
      </c>
      <c r="G464" s="59"/>
      <c r="H464" s="23">
        <v>0</v>
      </c>
    </row>
    <row r="465" spans="1:8" ht="15" customHeight="1">
      <c r="B465" s="56"/>
      <c r="C465" s="7"/>
      <c r="D465" s="6"/>
      <c r="E465" s="6"/>
      <c r="F465" s="29">
        <f>IFERROR(VLOOKUP(Техтарты!C465,УТ_Продукты[],5,0)*D465*VLOOKUP(E465,УТ_Единицы_измерения[],2,FALSE),0)</f>
        <v>0</v>
      </c>
      <c r="G465" s="59"/>
      <c r="H465" s="35"/>
    </row>
    <row r="466" spans="1:8" ht="15" customHeight="1">
      <c r="B466" s="56"/>
      <c r="C466" s="7"/>
      <c r="D466" s="6"/>
      <c r="E466" s="6"/>
      <c r="F466" s="29">
        <f>IFERROR(VLOOKUP(Техтарты!C466,УТ_Продукты[],5,0)*D466*VLOOKUP(E466,УТ_Единицы_измерения[],2,FALSE),0)</f>
        <v>0</v>
      </c>
      <c r="G466" s="59"/>
      <c r="H466" s="20" t="s">
        <v>16</v>
      </c>
    </row>
    <row r="467" spans="1:8" ht="15" customHeight="1">
      <c r="B467" s="56"/>
      <c r="C467" s="7"/>
      <c r="D467" s="6"/>
      <c r="E467" s="6"/>
      <c r="F467" s="29">
        <f>IFERROR(VLOOKUP(Техтарты!C467,УТ_Продукты[],5,0)*D467*VLOOKUP(E467,УТ_Единицы_измерения[],2,FALSE),0)</f>
        <v>0</v>
      </c>
      <c r="G467" s="59"/>
      <c r="H467" s="36" t="s">
        <v>24</v>
      </c>
    </row>
    <row r="468" spans="1:8" ht="15" customHeight="1">
      <c r="B468" s="56"/>
      <c r="C468" s="7"/>
      <c r="D468" s="6"/>
      <c r="E468" s="6"/>
      <c r="F468" s="29">
        <f>IFERROR(VLOOKUP(Техтарты!C468,УТ_Продукты[],5,0)*D468*VLOOKUP(E468,УТ_Единицы_измерения[],2,FALSE),0)</f>
        <v>0</v>
      </c>
      <c r="G468" s="59"/>
      <c r="H468" s="37">
        <v>0</v>
      </c>
    </row>
    <row r="469" spans="1:8" ht="15" customHeight="1">
      <c r="B469" s="56"/>
      <c r="C469" s="7"/>
      <c r="D469" s="6"/>
      <c r="E469" s="6"/>
      <c r="F469" s="29">
        <f>IFERROR(VLOOKUP(Техтарты!C469,УТ_Продукты[],5,0)*D469*VLOOKUP(E469,УТ_Единицы_измерения[],2,FALSE),0)</f>
        <v>0</v>
      </c>
      <c r="G469" s="59"/>
      <c r="H469" s="35"/>
    </row>
    <row r="470" spans="1:8" ht="15" customHeight="1">
      <c r="B470" s="56"/>
      <c r="C470" s="7"/>
      <c r="D470" s="6"/>
      <c r="E470" s="6"/>
      <c r="F470" s="29">
        <f>IFERROR(VLOOKUP(Техтарты!C470,УТ_Продукты[],5,0)*D470*VLOOKUP(E470,УТ_Единицы_измерения[],2,FALSE),0)</f>
        <v>0</v>
      </c>
      <c r="G470" s="59"/>
      <c r="H470" s="21" t="s">
        <v>25</v>
      </c>
    </row>
    <row r="471" spans="1:8" ht="15" customHeight="1">
      <c r="B471" s="56"/>
      <c r="C471" s="7"/>
      <c r="D471" s="6"/>
      <c r="E471" s="6"/>
      <c r="F471" s="29">
        <f>IFERROR(VLOOKUP(Техтарты!C471,УТ_Продукты[],5,0)*D471*VLOOKUP(E471,УТ_Единицы_измерения[],2,FALSE),0)</f>
        <v>0</v>
      </c>
      <c r="G471" s="59"/>
      <c r="H471" s="38" t="s">
        <v>21</v>
      </c>
    </row>
    <row r="472" spans="1:8" ht="15" customHeight="1">
      <c r="B472" s="56"/>
      <c r="C472" s="7"/>
      <c r="D472" s="6"/>
      <c r="E472" s="6"/>
      <c r="F472" s="29">
        <f>IFERROR(VLOOKUP(Техтарты!C472,УТ_Продукты[],5,0)*D472*VLOOKUP(E472,УТ_Единицы_измерения[],2,FALSE),0)</f>
        <v>0</v>
      </c>
      <c r="G472" s="59"/>
      <c r="H472" s="39">
        <v>0</v>
      </c>
    </row>
    <row r="473" spans="1:8" ht="15" customHeight="1">
      <c r="B473" s="57"/>
      <c r="C473" s="7"/>
      <c r="D473" s="6"/>
      <c r="E473" s="6"/>
      <c r="F473" s="29">
        <f>IFERROR(VLOOKUP(Техтарты!C473,УТ_Продукты[],5,0)*D473*VLOOKUP(E473,УТ_Единицы_измерения[],2,FALSE),0)</f>
        <v>0</v>
      </c>
      <c r="G473" s="59"/>
      <c r="H473" s="35"/>
    </row>
    <row r="474" spans="1:8" ht="15" customHeight="1">
      <c r="B474" s="60">
        <f>SUM(H474:H476)</f>
        <v>0</v>
      </c>
      <c r="C474" s="7" t="s">
        <v>2</v>
      </c>
      <c r="D474" s="6"/>
      <c r="E474" s="6"/>
      <c r="F474" s="29">
        <f>IFERROR(VLOOKUP(Техтарты!C474,УТ_Продукты[],5,0)*D474*VLOOKUP(E474,УТ_Единицы_измерения[],2,FALSE),0)</f>
        <v>0</v>
      </c>
      <c r="G474" s="40" t="s">
        <v>12</v>
      </c>
      <c r="H474" s="24">
        <f>SUM(F462:F476)</f>
        <v>0</v>
      </c>
    </row>
    <row r="475" spans="1:8" ht="15" customHeight="1">
      <c r="B475" s="61"/>
      <c r="C475" s="7" t="s">
        <v>2</v>
      </c>
      <c r="D475" s="6"/>
      <c r="E475" s="6"/>
      <c r="F475" s="29">
        <f>IFERROR(VLOOKUP(Техтарты!C475,УТ_Продукты[],5,0)*D475*VLOOKUP(E475,УТ_Единицы_измерения[],2,FALSE),0)</f>
        <v>0</v>
      </c>
      <c r="G475" s="41" t="s">
        <v>26</v>
      </c>
      <c r="H475" s="25">
        <f>IFERROR(Продукты!$I$4/176*H464/VLOOKUP(H463,УТ_время[],2,0),)</f>
        <v>0</v>
      </c>
    </row>
    <row r="476" spans="1:8" ht="15" customHeight="1">
      <c r="B476" s="61"/>
      <c r="C476" s="5" t="s">
        <v>2</v>
      </c>
      <c r="D476" s="6"/>
      <c r="E476" s="6"/>
      <c r="F476" s="29">
        <f>IFERROR(VLOOKUP(Техтарты!C476,УТ_Продукты[],5,0)*D476*VLOOKUP(E476,УТ_Единицы_измерения[],2,FALSE),0)</f>
        <v>0</v>
      </c>
      <c r="G476" s="42" t="s">
        <v>27</v>
      </c>
      <c r="H476" s="26">
        <f>IFERROR(Продукты!$I$7*H468*2.5/VLOOKUP(H467,УТ_время[],2,0)+H472*Продукты!$I$7/24/VLOOKUP(H471,УТ_время[],2,0),)</f>
        <v>0</v>
      </c>
    </row>
    <row r="478" spans="1:8" ht="21">
      <c r="A478" s="13">
        <v>29</v>
      </c>
      <c r="B478" s="27" t="s">
        <v>1</v>
      </c>
      <c r="C478" s="27" t="s">
        <v>12</v>
      </c>
      <c r="D478" s="27" t="s">
        <v>13</v>
      </c>
      <c r="E478" s="28" t="s">
        <v>11</v>
      </c>
      <c r="F478" s="27" t="s">
        <v>9</v>
      </c>
      <c r="G478" s="27" t="s">
        <v>14</v>
      </c>
      <c r="H478" s="27" t="s">
        <v>22</v>
      </c>
    </row>
    <row r="479" spans="1:8" ht="15" customHeight="1">
      <c r="B479" s="55"/>
      <c r="C479" s="5"/>
      <c r="D479" s="6"/>
      <c r="E479" s="6"/>
      <c r="F479" s="29">
        <f>IFERROR(VLOOKUP(Техтарты!C479,УТ_Продукты[],5,0)*D479*VLOOKUP(E479,УТ_Единицы_измерения[],2,FALSE),0)</f>
        <v>0</v>
      </c>
      <c r="G479" s="58"/>
      <c r="H479" s="22" t="s">
        <v>17</v>
      </c>
    </row>
    <row r="480" spans="1:8" ht="15" customHeight="1">
      <c r="B480" s="56"/>
      <c r="C480" s="7"/>
      <c r="D480" s="6"/>
      <c r="E480" s="6"/>
      <c r="F480" s="29">
        <f>IFERROR(VLOOKUP(Техтарты!C480,УТ_Продукты[],5,0)*D480*VLOOKUP(E480,УТ_Единицы_измерения[],2,FALSE),0)</f>
        <v>0</v>
      </c>
      <c r="G480" s="59"/>
      <c r="H480" s="34" t="s">
        <v>21</v>
      </c>
    </row>
    <row r="481" spans="1:8" ht="15" customHeight="1">
      <c r="B481" s="56"/>
      <c r="C481" s="7"/>
      <c r="D481" s="6"/>
      <c r="E481" s="6"/>
      <c r="F481" s="29">
        <f>IFERROR(VLOOKUP(Техтарты!C481,УТ_Продукты[],5,0)*D481*VLOOKUP(E481,УТ_Единицы_измерения[],2,FALSE),0)</f>
        <v>0</v>
      </c>
      <c r="G481" s="59"/>
      <c r="H481" s="23">
        <v>0</v>
      </c>
    </row>
    <row r="482" spans="1:8" ht="15" customHeight="1">
      <c r="B482" s="56"/>
      <c r="C482" s="7"/>
      <c r="D482" s="6"/>
      <c r="E482" s="6"/>
      <c r="F482" s="29">
        <f>IFERROR(VLOOKUP(Техтарты!C482,УТ_Продукты[],5,0)*D482*VLOOKUP(E482,УТ_Единицы_измерения[],2,FALSE),0)</f>
        <v>0</v>
      </c>
      <c r="G482" s="59"/>
      <c r="H482" s="35"/>
    </row>
    <row r="483" spans="1:8" ht="15" customHeight="1">
      <c r="B483" s="56"/>
      <c r="C483" s="7"/>
      <c r="D483" s="6"/>
      <c r="E483" s="6"/>
      <c r="F483" s="29">
        <f>IFERROR(VLOOKUP(Техтарты!C483,УТ_Продукты[],5,0)*D483*VLOOKUP(E483,УТ_Единицы_измерения[],2,FALSE),0)</f>
        <v>0</v>
      </c>
      <c r="G483" s="59"/>
      <c r="H483" s="20" t="s">
        <v>16</v>
      </c>
    </row>
    <row r="484" spans="1:8" ht="15" customHeight="1">
      <c r="B484" s="56"/>
      <c r="C484" s="7"/>
      <c r="D484" s="6"/>
      <c r="E484" s="6"/>
      <c r="F484" s="29">
        <f>IFERROR(VLOOKUP(Техтарты!C484,УТ_Продукты[],5,0)*D484*VLOOKUP(E484,УТ_Единицы_измерения[],2,FALSE),0)</f>
        <v>0</v>
      </c>
      <c r="G484" s="59"/>
      <c r="H484" s="36" t="s">
        <v>24</v>
      </c>
    </row>
    <row r="485" spans="1:8" ht="15" customHeight="1">
      <c r="B485" s="56"/>
      <c r="C485" s="7"/>
      <c r="D485" s="6"/>
      <c r="E485" s="6"/>
      <c r="F485" s="29">
        <f>IFERROR(VLOOKUP(Техтарты!C485,УТ_Продукты[],5,0)*D485*VLOOKUP(E485,УТ_Единицы_измерения[],2,FALSE),0)</f>
        <v>0</v>
      </c>
      <c r="G485" s="59"/>
      <c r="H485" s="37">
        <v>0</v>
      </c>
    </row>
    <row r="486" spans="1:8" ht="15" customHeight="1">
      <c r="B486" s="56"/>
      <c r="C486" s="7"/>
      <c r="D486" s="6"/>
      <c r="E486" s="6"/>
      <c r="F486" s="29">
        <f>IFERROR(VLOOKUP(Техтарты!C486,УТ_Продукты[],5,0)*D486*VLOOKUP(E486,УТ_Единицы_измерения[],2,FALSE),0)</f>
        <v>0</v>
      </c>
      <c r="G486" s="59"/>
      <c r="H486" s="35"/>
    </row>
    <row r="487" spans="1:8" ht="15" customHeight="1">
      <c r="B487" s="56"/>
      <c r="C487" s="7"/>
      <c r="D487" s="6"/>
      <c r="E487" s="6"/>
      <c r="F487" s="29">
        <f>IFERROR(VLOOKUP(Техтарты!C487,УТ_Продукты[],5,0)*D487*VLOOKUP(E487,УТ_Единицы_измерения[],2,FALSE),0)</f>
        <v>0</v>
      </c>
      <c r="G487" s="59"/>
      <c r="H487" s="21" t="s">
        <v>25</v>
      </c>
    </row>
    <row r="488" spans="1:8" ht="15" customHeight="1">
      <c r="B488" s="56"/>
      <c r="C488" s="7"/>
      <c r="D488" s="6"/>
      <c r="E488" s="6"/>
      <c r="F488" s="29">
        <f>IFERROR(VLOOKUP(Техтарты!C488,УТ_Продукты[],5,0)*D488*VLOOKUP(E488,УТ_Единицы_измерения[],2,FALSE),0)</f>
        <v>0</v>
      </c>
      <c r="G488" s="59"/>
      <c r="H488" s="38" t="s">
        <v>21</v>
      </c>
    </row>
    <row r="489" spans="1:8" ht="15" customHeight="1">
      <c r="B489" s="56"/>
      <c r="C489" s="7"/>
      <c r="D489" s="6"/>
      <c r="E489" s="6"/>
      <c r="F489" s="29">
        <f>IFERROR(VLOOKUP(Техтарты!C489,УТ_Продукты[],5,0)*D489*VLOOKUP(E489,УТ_Единицы_измерения[],2,FALSE),0)</f>
        <v>0</v>
      </c>
      <c r="G489" s="59"/>
      <c r="H489" s="39">
        <v>0</v>
      </c>
    </row>
    <row r="490" spans="1:8" ht="15" customHeight="1">
      <c r="B490" s="57"/>
      <c r="C490" s="7"/>
      <c r="D490" s="6"/>
      <c r="E490" s="6"/>
      <c r="F490" s="29">
        <f>IFERROR(VLOOKUP(Техтарты!C490,УТ_Продукты[],5,0)*D490*VLOOKUP(E490,УТ_Единицы_измерения[],2,FALSE),0)</f>
        <v>0</v>
      </c>
      <c r="G490" s="59"/>
      <c r="H490" s="35"/>
    </row>
    <row r="491" spans="1:8" ht="15" customHeight="1">
      <c r="B491" s="60">
        <f>SUM(H491:H493)</f>
        <v>0</v>
      </c>
      <c r="C491" s="7" t="s">
        <v>2</v>
      </c>
      <c r="D491" s="6"/>
      <c r="E491" s="6"/>
      <c r="F491" s="29">
        <f>IFERROR(VLOOKUP(Техтарты!C491,УТ_Продукты[],5,0)*D491*VLOOKUP(E491,УТ_Единицы_измерения[],2,FALSE),0)</f>
        <v>0</v>
      </c>
      <c r="G491" s="40" t="s">
        <v>12</v>
      </c>
      <c r="H491" s="24">
        <f>SUM(F479:F493)</f>
        <v>0</v>
      </c>
    </row>
    <row r="492" spans="1:8" ht="15" customHeight="1">
      <c r="B492" s="61"/>
      <c r="C492" s="7" t="s">
        <v>2</v>
      </c>
      <c r="D492" s="6"/>
      <c r="E492" s="6"/>
      <c r="F492" s="29">
        <f>IFERROR(VLOOKUP(Техтарты!C492,УТ_Продукты[],5,0)*D492*VLOOKUP(E492,УТ_Единицы_измерения[],2,FALSE),0)</f>
        <v>0</v>
      </c>
      <c r="G492" s="41" t="s">
        <v>26</v>
      </c>
      <c r="H492" s="25">
        <f>IFERROR(Продукты!$I$4/176*H481/VLOOKUP(H480,УТ_время[],2,0),)</f>
        <v>0</v>
      </c>
    </row>
    <row r="493" spans="1:8" ht="15" customHeight="1">
      <c r="B493" s="61"/>
      <c r="C493" s="5" t="s">
        <v>2</v>
      </c>
      <c r="D493" s="6"/>
      <c r="E493" s="6"/>
      <c r="F493" s="29">
        <f>IFERROR(VLOOKUP(Техтарты!C493,УТ_Продукты[],5,0)*D493*VLOOKUP(E493,УТ_Единицы_измерения[],2,FALSE),0)</f>
        <v>0</v>
      </c>
      <c r="G493" s="42" t="s">
        <v>27</v>
      </c>
      <c r="H493" s="26">
        <f>IFERROR(Продукты!$I$7*H485*2.5/VLOOKUP(H484,УТ_время[],2,0)+H489*Продукты!$I$7/24/VLOOKUP(H488,УТ_время[],2,0),)</f>
        <v>0</v>
      </c>
    </row>
    <row r="495" spans="1:8" ht="21">
      <c r="A495" s="13">
        <v>30</v>
      </c>
      <c r="B495" s="27" t="s">
        <v>1</v>
      </c>
      <c r="C495" s="27" t="s">
        <v>12</v>
      </c>
      <c r="D495" s="27" t="s">
        <v>13</v>
      </c>
      <c r="E495" s="28" t="s">
        <v>11</v>
      </c>
      <c r="F495" s="27" t="s">
        <v>9</v>
      </c>
      <c r="G495" s="27" t="s">
        <v>14</v>
      </c>
      <c r="H495" s="27" t="s">
        <v>22</v>
      </c>
    </row>
    <row r="496" spans="1:8" ht="15" customHeight="1">
      <c r="B496" s="55"/>
      <c r="C496" s="5"/>
      <c r="D496" s="6"/>
      <c r="E496" s="6"/>
      <c r="F496" s="29">
        <f>IFERROR(VLOOKUP(Техтарты!C496,УТ_Продукты[],5,0)*D496*VLOOKUP(E496,УТ_Единицы_измерения[],2,FALSE),0)</f>
        <v>0</v>
      </c>
      <c r="G496" s="58"/>
      <c r="H496" s="22" t="s">
        <v>17</v>
      </c>
    </row>
    <row r="497" spans="1:8" ht="15" customHeight="1">
      <c r="B497" s="56"/>
      <c r="C497" s="7"/>
      <c r="D497" s="6"/>
      <c r="E497" s="6"/>
      <c r="F497" s="29">
        <f>IFERROR(VLOOKUP(Техтарты!C497,УТ_Продукты[],5,0)*D497*VLOOKUP(E497,УТ_Единицы_измерения[],2,FALSE),0)</f>
        <v>0</v>
      </c>
      <c r="G497" s="59"/>
      <c r="H497" s="34" t="s">
        <v>21</v>
      </c>
    </row>
    <row r="498" spans="1:8" ht="15" customHeight="1">
      <c r="B498" s="56"/>
      <c r="C498" s="7"/>
      <c r="D498" s="6"/>
      <c r="E498" s="6"/>
      <c r="F498" s="29">
        <f>IFERROR(VLOOKUP(Техтарты!C498,УТ_Продукты[],5,0)*D498*VLOOKUP(E498,УТ_Единицы_измерения[],2,FALSE),0)</f>
        <v>0</v>
      </c>
      <c r="G498" s="59"/>
      <c r="H498" s="23">
        <v>0</v>
      </c>
    </row>
    <row r="499" spans="1:8" ht="15" customHeight="1">
      <c r="B499" s="56"/>
      <c r="C499" s="7"/>
      <c r="D499" s="6"/>
      <c r="E499" s="6"/>
      <c r="F499" s="29">
        <f>IFERROR(VLOOKUP(Техтарты!C499,УТ_Продукты[],5,0)*D499*VLOOKUP(E499,УТ_Единицы_измерения[],2,FALSE),0)</f>
        <v>0</v>
      </c>
      <c r="G499" s="59"/>
      <c r="H499" s="35"/>
    </row>
    <row r="500" spans="1:8" ht="15" customHeight="1">
      <c r="B500" s="56"/>
      <c r="C500" s="7"/>
      <c r="D500" s="6"/>
      <c r="E500" s="6"/>
      <c r="F500" s="29">
        <f>IFERROR(VLOOKUP(Техтарты!C500,УТ_Продукты[],5,0)*D500*VLOOKUP(E500,УТ_Единицы_измерения[],2,FALSE),0)</f>
        <v>0</v>
      </c>
      <c r="G500" s="59"/>
      <c r="H500" s="20" t="s">
        <v>16</v>
      </c>
    </row>
    <row r="501" spans="1:8" ht="15" customHeight="1">
      <c r="B501" s="56"/>
      <c r="C501" s="7"/>
      <c r="D501" s="6"/>
      <c r="E501" s="6"/>
      <c r="F501" s="29">
        <f>IFERROR(VLOOKUP(Техтарты!C501,УТ_Продукты[],5,0)*D501*VLOOKUP(E501,УТ_Единицы_измерения[],2,FALSE),0)</f>
        <v>0</v>
      </c>
      <c r="G501" s="59"/>
      <c r="H501" s="36" t="s">
        <v>24</v>
      </c>
    </row>
    <row r="502" spans="1:8" ht="15" customHeight="1">
      <c r="B502" s="56"/>
      <c r="C502" s="7"/>
      <c r="D502" s="6"/>
      <c r="E502" s="6"/>
      <c r="F502" s="29">
        <f>IFERROR(VLOOKUP(Техтарты!C502,УТ_Продукты[],5,0)*D502*VLOOKUP(E502,УТ_Единицы_измерения[],2,FALSE),0)</f>
        <v>0</v>
      </c>
      <c r="G502" s="59"/>
      <c r="H502" s="37">
        <v>0</v>
      </c>
    </row>
    <row r="503" spans="1:8" ht="15" customHeight="1">
      <c r="B503" s="56"/>
      <c r="C503" s="7"/>
      <c r="D503" s="6"/>
      <c r="E503" s="6"/>
      <c r="F503" s="29">
        <f>IFERROR(VLOOKUP(Техтарты!C503,УТ_Продукты[],5,0)*D503*VLOOKUP(E503,УТ_Единицы_измерения[],2,FALSE),0)</f>
        <v>0</v>
      </c>
      <c r="G503" s="59"/>
      <c r="H503" s="35"/>
    </row>
    <row r="504" spans="1:8" ht="15" customHeight="1">
      <c r="B504" s="56"/>
      <c r="C504" s="7"/>
      <c r="D504" s="6"/>
      <c r="E504" s="6"/>
      <c r="F504" s="29">
        <f>IFERROR(VLOOKUP(Техтарты!C504,УТ_Продукты[],5,0)*D504*VLOOKUP(E504,УТ_Единицы_измерения[],2,FALSE),0)</f>
        <v>0</v>
      </c>
      <c r="G504" s="59"/>
      <c r="H504" s="21" t="s">
        <v>25</v>
      </c>
    </row>
    <row r="505" spans="1:8" ht="15" customHeight="1">
      <c r="B505" s="56"/>
      <c r="C505" s="7"/>
      <c r="D505" s="6"/>
      <c r="E505" s="6"/>
      <c r="F505" s="29">
        <f>IFERROR(VLOOKUP(Техтарты!C505,УТ_Продукты[],5,0)*D505*VLOOKUP(E505,УТ_Единицы_измерения[],2,FALSE),0)</f>
        <v>0</v>
      </c>
      <c r="G505" s="59"/>
      <c r="H505" s="38" t="s">
        <v>21</v>
      </c>
    </row>
    <row r="506" spans="1:8" ht="15" customHeight="1">
      <c r="B506" s="56"/>
      <c r="C506" s="7"/>
      <c r="D506" s="6"/>
      <c r="E506" s="6"/>
      <c r="F506" s="29">
        <f>IFERROR(VLOOKUP(Техтарты!C506,УТ_Продукты[],5,0)*D506*VLOOKUP(E506,УТ_Единицы_измерения[],2,FALSE),0)</f>
        <v>0</v>
      </c>
      <c r="G506" s="59"/>
      <c r="H506" s="39">
        <v>0</v>
      </c>
    </row>
    <row r="507" spans="1:8" ht="15" customHeight="1">
      <c r="B507" s="57"/>
      <c r="C507" s="7"/>
      <c r="D507" s="6"/>
      <c r="E507" s="6"/>
      <c r="F507" s="29">
        <f>IFERROR(VLOOKUP(Техтарты!C507,УТ_Продукты[],5,0)*D507*VLOOKUP(E507,УТ_Единицы_измерения[],2,FALSE),0)</f>
        <v>0</v>
      </c>
      <c r="G507" s="59"/>
      <c r="H507" s="35"/>
    </row>
    <row r="508" spans="1:8" ht="15" customHeight="1">
      <c r="B508" s="60">
        <f>SUM(H508:H510)</f>
        <v>0</v>
      </c>
      <c r="C508" s="7" t="s">
        <v>2</v>
      </c>
      <c r="D508" s="6"/>
      <c r="E508" s="6"/>
      <c r="F508" s="29">
        <f>IFERROR(VLOOKUP(Техтарты!C508,УТ_Продукты[],5,0)*D508*VLOOKUP(E508,УТ_Единицы_измерения[],2,FALSE),0)</f>
        <v>0</v>
      </c>
      <c r="G508" s="40" t="s">
        <v>12</v>
      </c>
      <c r="H508" s="24">
        <f>SUM(F496:F510)</f>
        <v>0</v>
      </c>
    </row>
    <row r="509" spans="1:8" ht="15" customHeight="1">
      <c r="B509" s="61"/>
      <c r="C509" s="7" t="s">
        <v>2</v>
      </c>
      <c r="D509" s="6"/>
      <c r="E509" s="6"/>
      <c r="F509" s="29">
        <f>IFERROR(VLOOKUP(Техтарты!C509,УТ_Продукты[],5,0)*D509*VLOOKUP(E509,УТ_Единицы_измерения[],2,FALSE),0)</f>
        <v>0</v>
      </c>
      <c r="G509" s="41" t="s">
        <v>26</v>
      </c>
      <c r="H509" s="25">
        <f>IFERROR(Продукты!$I$4/176*H498/VLOOKUP(H497,УТ_время[],2,0),)</f>
        <v>0</v>
      </c>
    </row>
    <row r="510" spans="1:8" ht="15" customHeight="1">
      <c r="B510" s="61"/>
      <c r="C510" s="5" t="s">
        <v>2</v>
      </c>
      <c r="D510" s="6"/>
      <c r="E510" s="6"/>
      <c r="F510" s="29">
        <f>IFERROR(VLOOKUP(Техтарты!C510,УТ_Продукты[],5,0)*D510*VLOOKUP(E510,УТ_Единицы_измерения[],2,FALSE),0)</f>
        <v>0</v>
      </c>
      <c r="G510" s="42" t="s">
        <v>27</v>
      </c>
      <c r="H510" s="26">
        <f>IFERROR(Продукты!$I$7*H502*2.5/VLOOKUP(H501,УТ_время[],2,0)+H506*Продукты!$I$7/24/VLOOKUP(H505,УТ_время[],2,0),)</f>
        <v>0</v>
      </c>
    </row>
    <row r="512" spans="1:8" ht="21">
      <c r="A512" s="13">
        <v>31</v>
      </c>
      <c r="B512" s="27" t="s">
        <v>1</v>
      </c>
      <c r="C512" s="27" t="s">
        <v>12</v>
      </c>
      <c r="D512" s="27" t="s">
        <v>13</v>
      </c>
      <c r="E512" s="28" t="s">
        <v>11</v>
      </c>
      <c r="F512" s="27" t="s">
        <v>9</v>
      </c>
      <c r="G512" s="27" t="s">
        <v>14</v>
      </c>
      <c r="H512" s="27" t="s">
        <v>22</v>
      </c>
    </row>
    <row r="513" spans="2:8" ht="15" customHeight="1">
      <c r="B513" s="55"/>
      <c r="C513" s="5"/>
      <c r="D513" s="6"/>
      <c r="E513" s="6"/>
      <c r="F513" s="29">
        <f>IFERROR(VLOOKUP(Техтарты!C513,УТ_Продукты[],5,0)*D513*VLOOKUP(E513,УТ_Единицы_измерения[],2,FALSE),0)</f>
        <v>0</v>
      </c>
      <c r="G513" s="58"/>
      <c r="H513" s="22" t="s">
        <v>17</v>
      </c>
    </row>
    <row r="514" spans="2:8" ht="15" customHeight="1">
      <c r="B514" s="56"/>
      <c r="C514" s="7"/>
      <c r="D514" s="6"/>
      <c r="E514" s="6"/>
      <c r="F514" s="29">
        <f>IFERROR(VLOOKUP(Техтарты!C514,УТ_Продукты[],5,0)*D514*VLOOKUP(E514,УТ_Единицы_измерения[],2,FALSE),0)</f>
        <v>0</v>
      </c>
      <c r="G514" s="59"/>
      <c r="H514" s="34" t="s">
        <v>21</v>
      </c>
    </row>
    <row r="515" spans="2:8" ht="15" customHeight="1">
      <c r="B515" s="56"/>
      <c r="C515" s="7"/>
      <c r="D515" s="6"/>
      <c r="E515" s="6"/>
      <c r="F515" s="29">
        <f>IFERROR(VLOOKUP(Техтарты!C515,УТ_Продукты[],5,0)*D515*VLOOKUP(E515,УТ_Единицы_измерения[],2,FALSE),0)</f>
        <v>0</v>
      </c>
      <c r="G515" s="59"/>
      <c r="H515" s="23">
        <v>0</v>
      </c>
    </row>
    <row r="516" spans="2:8" ht="15" customHeight="1">
      <c r="B516" s="56"/>
      <c r="C516" s="7"/>
      <c r="D516" s="6"/>
      <c r="E516" s="6"/>
      <c r="F516" s="29">
        <f>IFERROR(VLOOKUP(Техтарты!C516,УТ_Продукты[],5,0)*D516*VLOOKUP(E516,УТ_Единицы_измерения[],2,FALSE),0)</f>
        <v>0</v>
      </c>
      <c r="G516" s="59"/>
      <c r="H516" s="35"/>
    </row>
    <row r="517" spans="2:8" ht="15" customHeight="1">
      <c r="B517" s="56"/>
      <c r="C517" s="7"/>
      <c r="D517" s="6"/>
      <c r="E517" s="6"/>
      <c r="F517" s="29">
        <f>IFERROR(VLOOKUP(Техтарты!C517,УТ_Продукты[],5,0)*D517*VLOOKUP(E517,УТ_Единицы_измерения[],2,FALSE),0)</f>
        <v>0</v>
      </c>
      <c r="G517" s="59"/>
      <c r="H517" s="20" t="s">
        <v>16</v>
      </c>
    </row>
    <row r="518" spans="2:8" ht="15" customHeight="1">
      <c r="B518" s="56"/>
      <c r="C518" s="7"/>
      <c r="D518" s="6"/>
      <c r="E518" s="6"/>
      <c r="F518" s="29">
        <f>IFERROR(VLOOKUP(Техтарты!C518,УТ_Продукты[],5,0)*D518*VLOOKUP(E518,УТ_Единицы_измерения[],2,FALSE),0)</f>
        <v>0</v>
      </c>
      <c r="G518" s="59"/>
      <c r="H518" s="36" t="s">
        <v>24</v>
      </c>
    </row>
    <row r="519" spans="2:8" ht="15" customHeight="1">
      <c r="B519" s="56"/>
      <c r="C519" s="7"/>
      <c r="D519" s="6"/>
      <c r="E519" s="6"/>
      <c r="F519" s="29">
        <f>IFERROR(VLOOKUP(Техтарты!C519,УТ_Продукты[],5,0)*D519*VLOOKUP(E519,УТ_Единицы_измерения[],2,FALSE),0)</f>
        <v>0</v>
      </c>
      <c r="G519" s="59"/>
      <c r="H519" s="37">
        <v>0</v>
      </c>
    </row>
    <row r="520" spans="2:8" ht="15" customHeight="1">
      <c r="B520" s="56"/>
      <c r="C520" s="7"/>
      <c r="D520" s="6"/>
      <c r="E520" s="6"/>
      <c r="F520" s="29">
        <f>IFERROR(VLOOKUP(Техтарты!C520,УТ_Продукты[],5,0)*D520*VLOOKUP(E520,УТ_Единицы_измерения[],2,FALSE),0)</f>
        <v>0</v>
      </c>
      <c r="G520" s="59"/>
      <c r="H520" s="35"/>
    </row>
    <row r="521" spans="2:8" ht="15" customHeight="1">
      <c r="B521" s="56"/>
      <c r="C521" s="7"/>
      <c r="D521" s="6"/>
      <c r="E521" s="6"/>
      <c r="F521" s="29">
        <f>IFERROR(VLOOKUP(Техтарты!C521,УТ_Продукты[],5,0)*D521*VLOOKUP(E521,УТ_Единицы_измерения[],2,FALSE),0)</f>
        <v>0</v>
      </c>
      <c r="G521" s="59"/>
      <c r="H521" s="21" t="s">
        <v>25</v>
      </c>
    </row>
    <row r="522" spans="2:8" ht="15" customHeight="1">
      <c r="B522" s="56"/>
      <c r="C522" s="7"/>
      <c r="D522" s="6"/>
      <c r="E522" s="6"/>
      <c r="F522" s="29">
        <f>IFERROR(VLOOKUP(Техтарты!C522,УТ_Продукты[],5,0)*D522*VLOOKUP(E522,УТ_Единицы_измерения[],2,FALSE),0)</f>
        <v>0</v>
      </c>
      <c r="G522" s="59"/>
      <c r="H522" s="38" t="s">
        <v>21</v>
      </c>
    </row>
    <row r="523" spans="2:8" ht="15" customHeight="1">
      <c r="B523" s="56"/>
      <c r="C523" s="7"/>
      <c r="D523" s="6"/>
      <c r="E523" s="6"/>
      <c r="F523" s="29">
        <f>IFERROR(VLOOKUP(Техтарты!C523,УТ_Продукты[],5,0)*D523*VLOOKUP(E523,УТ_Единицы_измерения[],2,FALSE),0)</f>
        <v>0</v>
      </c>
      <c r="G523" s="59"/>
      <c r="H523" s="39">
        <v>0</v>
      </c>
    </row>
    <row r="524" spans="2:8" ht="15" customHeight="1">
      <c r="B524" s="57"/>
      <c r="C524" s="7"/>
      <c r="D524" s="6"/>
      <c r="E524" s="6"/>
      <c r="F524" s="29">
        <f>IFERROR(VLOOKUP(Техтарты!C524,УТ_Продукты[],5,0)*D524*VLOOKUP(E524,УТ_Единицы_измерения[],2,FALSE),0)</f>
        <v>0</v>
      </c>
      <c r="G524" s="59"/>
      <c r="H524" s="35"/>
    </row>
    <row r="525" spans="2:8" ht="15" customHeight="1">
      <c r="B525" s="60">
        <f>SUM(H525:H527)</f>
        <v>0</v>
      </c>
      <c r="C525" s="7" t="s">
        <v>2</v>
      </c>
      <c r="D525" s="6"/>
      <c r="E525" s="6"/>
      <c r="F525" s="29">
        <f>IFERROR(VLOOKUP(Техтарты!C525,УТ_Продукты[],5,0)*D525*VLOOKUP(E525,УТ_Единицы_измерения[],2,FALSE),0)</f>
        <v>0</v>
      </c>
      <c r="G525" s="40" t="s">
        <v>12</v>
      </c>
      <c r="H525" s="24">
        <f>SUM(F513:F527)</f>
        <v>0</v>
      </c>
    </row>
    <row r="526" spans="2:8" ht="15" customHeight="1">
      <c r="B526" s="61"/>
      <c r="C526" s="7" t="s">
        <v>2</v>
      </c>
      <c r="D526" s="6"/>
      <c r="E526" s="6"/>
      <c r="F526" s="29">
        <f>IFERROR(VLOOKUP(Техтарты!C526,УТ_Продукты[],5,0)*D526*VLOOKUP(E526,УТ_Единицы_измерения[],2,FALSE),0)</f>
        <v>0</v>
      </c>
      <c r="G526" s="41" t="s">
        <v>26</v>
      </c>
      <c r="H526" s="25">
        <f>IFERROR(Продукты!$I$4/176*H515/VLOOKUP(H514,УТ_время[],2,0),)</f>
        <v>0</v>
      </c>
    </row>
    <row r="527" spans="2:8" ht="15" customHeight="1">
      <c r="B527" s="61"/>
      <c r="C527" s="5" t="s">
        <v>2</v>
      </c>
      <c r="D527" s="6"/>
      <c r="E527" s="6"/>
      <c r="F527" s="29">
        <f>IFERROR(VLOOKUP(Техтарты!C527,УТ_Продукты[],5,0)*D527*VLOOKUP(E527,УТ_Единицы_измерения[],2,FALSE),0)</f>
        <v>0</v>
      </c>
      <c r="G527" s="42" t="s">
        <v>27</v>
      </c>
      <c r="H527" s="26">
        <f>IFERROR(Продукты!$I$7*H519*2.5/VLOOKUP(H518,УТ_время[],2,0)+H523*Продукты!$I$7/24/VLOOKUP(H522,УТ_время[],2,0),)</f>
        <v>0</v>
      </c>
    </row>
    <row r="529" spans="1:8" ht="21">
      <c r="A529" s="13">
        <v>32</v>
      </c>
      <c r="B529" s="27" t="s">
        <v>1</v>
      </c>
      <c r="C529" s="27" t="s">
        <v>12</v>
      </c>
      <c r="D529" s="27" t="s">
        <v>13</v>
      </c>
      <c r="E529" s="28" t="s">
        <v>11</v>
      </c>
      <c r="F529" s="27" t="s">
        <v>9</v>
      </c>
      <c r="G529" s="27" t="s">
        <v>14</v>
      </c>
      <c r="H529" s="27" t="s">
        <v>22</v>
      </c>
    </row>
    <row r="530" spans="1:8" ht="15" customHeight="1">
      <c r="B530" s="55"/>
      <c r="C530" s="5"/>
      <c r="D530" s="6"/>
      <c r="E530" s="6"/>
      <c r="F530" s="29">
        <f>IFERROR(VLOOKUP(Техтарты!C530,УТ_Продукты[],5,0)*D530*VLOOKUP(E530,УТ_Единицы_измерения[],2,FALSE),0)</f>
        <v>0</v>
      </c>
      <c r="G530" s="58"/>
      <c r="H530" s="22" t="s">
        <v>17</v>
      </c>
    </row>
    <row r="531" spans="1:8" ht="15" customHeight="1">
      <c r="B531" s="56"/>
      <c r="C531" s="7"/>
      <c r="D531" s="6"/>
      <c r="E531" s="6"/>
      <c r="F531" s="29">
        <f>IFERROR(VLOOKUP(Техтарты!C531,УТ_Продукты[],5,0)*D531*VLOOKUP(E531,УТ_Единицы_измерения[],2,FALSE),0)</f>
        <v>0</v>
      </c>
      <c r="G531" s="59"/>
      <c r="H531" s="34" t="s">
        <v>21</v>
      </c>
    </row>
    <row r="532" spans="1:8" ht="15" customHeight="1">
      <c r="B532" s="56"/>
      <c r="C532" s="7"/>
      <c r="D532" s="6"/>
      <c r="E532" s="6"/>
      <c r="F532" s="29">
        <f>IFERROR(VLOOKUP(Техтарты!C532,УТ_Продукты[],5,0)*D532*VLOOKUP(E532,УТ_Единицы_измерения[],2,FALSE),0)</f>
        <v>0</v>
      </c>
      <c r="G532" s="59"/>
      <c r="H532" s="23">
        <v>0</v>
      </c>
    </row>
    <row r="533" spans="1:8" ht="15" customHeight="1">
      <c r="B533" s="56"/>
      <c r="C533" s="7"/>
      <c r="D533" s="6"/>
      <c r="E533" s="6"/>
      <c r="F533" s="29">
        <f>IFERROR(VLOOKUP(Техтарты!C533,УТ_Продукты[],5,0)*D533*VLOOKUP(E533,УТ_Единицы_измерения[],2,FALSE),0)</f>
        <v>0</v>
      </c>
      <c r="G533" s="59"/>
      <c r="H533" s="35"/>
    </row>
    <row r="534" spans="1:8" ht="15" customHeight="1">
      <c r="B534" s="56"/>
      <c r="C534" s="7"/>
      <c r="D534" s="6"/>
      <c r="E534" s="6"/>
      <c r="F534" s="29">
        <f>IFERROR(VLOOKUP(Техтарты!C534,УТ_Продукты[],5,0)*D534*VLOOKUP(E534,УТ_Единицы_измерения[],2,FALSE),0)</f>
        <v>0</v>
      </c>
      <c r="G534" s="59"/>
      <c r="H534" s="20" t="s">
        <v>16</v>
      </c>
    </row>
    <row r="535" spans="1:8" ht="15" customHeight="1">
      <c r="B535" s="56"/>
      <c r="C535" s="7"/>
      <c r="D535" s="6"/>
      <c r="E535" s="6"/>
      <c r="F535" s="29">
        <f>IFERROR(VLOOKUP(Техтарты!C535,УТ_Продукты[],5,0)*D535*VLOOKUP(E535,УТ_Единицы_измерения[],2,FALSE),0)</f>
        <v>0</v>
      </c>
      <c r="G535" s="59"/>
      <c r="H535" s="36" t="s">
        <v>24</v>
      </c>
    </row>
    <row r="536" spans="1:8" ht="15" customHeight="1">
      <c r="B536" s="56"/>
      <c r="C536" s="7"/>
      <c r="D536" s="6"/>
      <c r="E536" s="6"/>
      <c r="F536" s="29">
        <f>IFERROR(VLOOKUP(Техтарты!C536,УТ_Продукты[],5,0)*D536*VLOOKUP(E536,УТ_Единицы_измерения[],2,FALSE),0)</f>
        <v>0</v>
      </c>
      <c r="G536" s="59"/>
      <c r="H536" s="37">
        <v>0</v>
      </c>
    </row>
    <row r="537" spans="1:8" ht="15" customHeight="1">
      <c r="B537" s="56"/>
      <c r="C537" s="7"/>
      <c r="D537" s="6"/>
      <c r="E537" s="6"/>
      <c r="F537" s="29">
        <f>IFERROR(VLOOKUP(Техтарты!C537,УТ_Продукты[],5,0)*D537*VLOOKUP(E537,УТ_Единицы_измерения[],2,FALSE),0)</f>
        <v>0</v>
      </c>
      <c r="G537" s="59"/>
      <c r="H537" s="35"/>
    </row>
    <row r="538" spans="1:8" ht="15" customHeight="1">
      <c r="B538" s="56"/>
      <c r="C538" s="7"/>
      <c r="D538" s="6"/>
      <c r="E538" s="6"/>
      <c r="F538" s="29">
        <f>IFERROR(VLOOKUP(Техтарты!C538,УТ_Продукты[],5,0)*D538*VLOOKUP(E538,УТ_Единицы_измерения[],2,FALSE),0)</f>
        <v>0</v>
      </c>
      <c r="G538" s="59"/>
      <c r="H538" s="21" t="s">
        <v>25</v>
      </c>
    </row>
    <row r="539" spans="1:8" ht="15" customHeight="1">
      <c r="B539" s="56"/>
      <c r="C539" s="7"/>
      <c r="D539" s="6"/>
      <c r="E539" s="6"/>
      <c r="F539" s="29">
        <f>IFERROR(VLOOKUP(Техтарты!C539,УТ_Продукты[],5,0)*D539*VLOOKUP(E539,УТ_Единицы_измерения[],2,FALSE),0)</f>
        <v>0</v>
      </c>
      <c r="G539" s="59"/>
      <c r="H539" s="38" t="s">
        <v>21</v>
      </c>
    </row>
    <row r="540" spans="1:8" ht="15" customHeight="1">
      <c r="B540" s="56"/>
      <c r="C540" s="7"/>
      <c r="D540" s="6"/>
      <c r="E540" s="6"/>
      <c r="F540" s="29">
        <f>IFERROR(VLOOKUP(Техтарты!C540,УТ_Продукты[],5,0)*D540*VLOOKUP(E540,УТ_Единицы_измерения[],2,FALSE),0)</f>
        <v>0</v>
      </c>
      <c r="G540" s="59"/>
      <c r="H540" s="39">
        <v>0</v>
      </c>
    </row>
    <row r="541" spans="1:8" ht="15" customHeight="1">
      <c r="B541" s="57"/>
      <c r="C541" s="7"/>
      <c r="D541" s="6"/>
      <c r="E541" s="6"/>
      <c r="F541" s="29">
        <f>IFERROR(VLOOKUP(Техтарты!C541,УТ_Продукты[],5,0)*D541*VLOOKUP(E541,УТ_Единицы_измерения[],2,FALSE),0)</f>
        <v>0</v>
      </c>
      <c r="G541" s="59"/>
      <c r="H541" s="35"/>
    </row>
    <row r="542" spans="1:8" ht="15" customHeight="1">
      <c r="B542" s="60">
        <f>SUM(H542:H544)</f>
        <v>0</v>
      </c>
      <c r="C542" s="7" t="s">
        <v>2</v>
      </c>
      <c r="D542" s="6"/>
      <c r="E542" s="6"/>
      <c r="F542" s="29">
        <f>IFERROR(VLOOKUP(Техтарты!C542,УТ_Продукты[],5,0)*D542*VLOOKUP(E542,УТ_Единицы_измерения[],2,FALSE),0)</f>
        <v>0</v>
      </c>
      <c r="G542" s="40" t="s">
        <v>12</v>
      </c>
      <c r="H542" s="24">
        <f>SUM(F530:F544)</f>
        <v>0</v>
      </c>
    </row>
    <row r="543" spans="1:8" ht="15" customHeight="1">
      <c r="B543" s="61"/>
      <c r="C543" s="7" t="s">
        <v>2</v>
      </c>
      <c r="D543" s="6"/>
      <c r="E543" s="6"/>
      <c r="F543" s="29">
        <f>IFERROR(VLOOKUP(Техтарты!C543,УТ_Продукты[],5,0)*D543*VLOOKUP(E543,УТ_Единицы_измерения[],2,FALSE),0)</f>
        <v>0</v>
      </c>
      <c r="G543" s="41" t="s">
        <v>26</v>
      </c>
      <c r="H543" s="25">
        <f>IFERROR(Продукты!$I$4/176*H532/VLOOKUP(H531,УТ_время[],2,0),)</f>
        <v>0</v>
      </c>
    </row>
    <row r="544" spans="1:8" ht="15" customHeight="1">
      <c r="B544" s="61"/>
      <c r="C544" s="5" t="s">
        <v>2</v>
      </c>
      <c r="D544" s="6"/>
      <c r="E544" s="6"/>
      <c r="F544" s="29">
        <f>IFERROR(VLOOKUP(Техтарты!C544,УТ_Продукты[],5,0)*D544*VLOOKUP(E544,УТ_Единицы_измерения[],2,FALSE),0)</f>
        <v>0</v>
      </c>
      <c r="G544" s="42" t="s">
        <v>27</v>
      </c>
      <c r="H544" s="26">
        <f>IFERROR(Продукты!$I$7*H536*2.5/VLOOKUP(H535,УТ_время[],2,0)+H540*Продукты!$I$7/24/VLOOKUP(H539,УТ_время[],2,0),)</f>
        <v>0</v>
      </c>
    </row>
    <row r="546" spans="1:8" ht="21">
      <c r="A546" s="13">
        <v>33</v>
      </c>
      <c r="B546" s="27" t="s">
        <v>1</v>
      </c>
      <c r="C546" s="27" t="s">
        <v>12</v>
      </c>
      <c r="D546" s="27" t="s">
        <v>13</v>
      </c>
      <c r="E546" s="28" t="s">
        <v>11</v>
      </c>
      <c r="F546" s="27" t="s">
        <v>9</v>
      </c>
      <c r="G546" s="27" t="s">
        <v>14</v>
      </c>
      <c r="H546" s="27" t="s">
        <v>22</v>
      </c>
    </row>
    <row r="547" spans="1:8" ht="15" customHeight="1">
      <c r="B547" s="55"/>
      <c r="C547" s="5"/>
      <c r="D547" s="6"/>
      <c r="E547" s="6"/>
      <c r="F547" s="29">
        <f>IFERROR(VLOOKUP(Техтарты!C547,УТ_Продукты[],5,0)*D547*VLOOKUP(E547,УТ_Единицы_измерения[],2,FALSE),0)</f>
        <v>0</v>
      </c>
      <c r="G547" s="58"/>
      <c r="H547" s="22" t="s">
        <v>17</v>
      </c>
    </row>
    <row r="548" spans="1:8" ht="15" customHeight="1">
      <c r="B548" s="56"/>
      <c r="C548" s="7"/>
      <c r="D548" s="6"/>
      <c r="E548" s="6"/>
      <c r="F548" s="29">
        <f>IFERROR(VLOOKUP(Техтарты!C548,УТ_Продукты[],5,0)*D548*VLOOKUP(E548,УТ_Единицы_измерения[],2,FALSE),0)</f>
        <v>0</v>
      </c>
      <c r="G548" s="59"/>
      <c r="H548" s="34" t="s">
        <v>21</v>
      </c>
    </row>
    <row r="549" spans="1:8" ht="15" customHeight="1">
      <c r="B549" s="56"/>
      <c r="C549" s="7"/>
      <c r="D549" s="6"/>
      <c r="E549" s="6"/>
      <c r="F549" s="29">
        <f>IFERROR(VLOOKUP(Техтарты!C549,УТ_Продукты[],5,0)*D549*VLOOKUP(E549,УТ_Единицы_измерения[],2,FALSE),0)</f>
        <v>0</v>
      </c>
      <c r="G549" s="59"/>
      <c r="H549" s="23">
        <v>0</v>
      </c>
    </row>
    <row r="550" spans="1:8" ht="15" customHeight="1">
      <c r="B550" s="56"/>
      <c r="C550" s="7"/>
      <c r="D550" s="6"/>
      <c r="E550" s="6"/>
      <c r="F550" s="29">
        <f>IFERROR(VLOOKUP(Техтарты!C550,УТ_Продукты[],5,0)*D550*VLOOKUP(E550,УТ_Единицы_измерения[],2,FALSE),0)</f>
        <v>0</v>
      </c>
      <c r="G550" s="59"/>
      <c r="H550" s="35"/>
    </row>
    <row r="551" spans="1:8" ht="15" customHeight="1">
      <c r="B551" s="56"/>
      <c r="C551" s="7"/>
      <c r="D551" s="6"/>
      <c r="E551" s="6"/>
      <c r="F551" s="29">
        <f>IFERROR(VLOOKUP(Техтарты!C551,УТ_Продукты[],5,0)*D551*VLOOKUP(E551,УТ_Единицы_измерения[],2,FALSE),0)</f>
        <v>0</v>
      </c>
      <c r="G551" s="59"/>
      <c r="H551" s="20" t="s">
        <v>16</v>
      </c>
    </row>
    <row r="552" spans="1:8" ht="15" customHeight="1">
      <c r="B552" s="56"/>
      <c r="C552" s="7"/>
      <c r="D552" s="6"/>
      <c r="E552" s="6"/>
      <c r="F552" s="29">
        <f>IFERROR(VLOOKUP(Техтарты!C552,УТ_Продукты[],5,0)*D552*VLOOKUP(E552,УТ_Единицы_измерения[],2,FALSE),0)</f>
        <v>0</v>
      </c>
      <c r="G552" s="59"/>
      <c r="H552" s="36" t="s">
        <v>24</v>
      </c>
    </row>
    <row r="553" spans="1:8" ht="15" customHeight="1">
      <c r="B553" s="56"/>
      <c r="C553" s="7"/>
      <c r="D553" s="6"/>
      <c r="E553" s="6"/>
      <c r="F553" s="29">
        <f>IFERROR(VLOOKUP(Техтарты!C553,УТ_Продукты[],5,0)*D553*VLOOKUP(E553,УТ_Единицы_измерения[],2,FALSE),0)</f>
        <v>0</v>
      </c>
      <c r="G553" s="59"/>
      <c r="H553" s="37">
        <v>0</v>
      </c>
    </row>
    <row r="554" spans="1:8" ht="15" customHeight="1">
      <c r="B554" s="56"/>
      <c r="C554" s="7"/>
      <c r="D554" s="6"/>
      <c r="E554" s="6"/>
      <c r="F554" s="29">
        <f>IFERROR(VLOOKUP(Техтарты!C554,УТ_Продукты[],5,0)*D554*VLOOKUP(E554,УТ_Единицы_измерения[],2,FALSE),0)</f>
        <v>0</v>
      </c>
      <c r="G554" s="59"/>
      <c r="H554" s="35"/>
    </row>
    <row r="555" spans="1:8" ht="15" customHeight="1">
      <c r="B555" s="56"/>
      <c r="C555" s="7"/>
      <c r="D555" s="6"/>
      <c r="E555" s="6"/>
      <c r="F555" s="29">
        <f>IFERROR(VLOOKUP(Техтарты!C555,УТ_Продукты[],5,0)*D555*VLOOKUP(E555,УТ_Единицы_измерения[],2,FALSE),0)</f>
        <v>0</v>
      </c>
      <c r="G555" s="59"/>
      <c r="H555" s="21" t="s">
        <v>25</v>
      </c>
    </row>
    <row r="556" spans="1:8" ht="15" customHeight="1">
      <c r="B556" s="56"/>
      <c r="C556" s="7"/>
      <c r="D556" s="6"/>
      <c r="E556" s="6"/>
      <c r="F556" s="29">
        <f>IFERROR(VLOOKUP(Техтарты!C556,УТ_Продукты[],5,0)*D556*VLOOKUP(E556,УТ_Единицы_измерения[],2,FALSE),0)</f>
        <v>0</v>
      </c>
      <c r="G556" s="59"/>
      <c r="H556" s="38" t="s">
        <v>21</v>
      </c>
    </row>
    <row r="557" spans="1:8" ht="15" customHeight="1">
      <c r="B557" s="56"/>
      <c r="C557" s="7"/>
      <c r="D557" s="6"/>
      <c r="E557" s="6"/>
      <c r="F557" s="29">
        <f>IFERROR(VLOOKUP(Техтарты!C557,УТ_Продукты[],5,0)*D557*VLOOKUP(E557,УТ_Единицы_измерения[],2,FALSE),0)</f>
        <v>0</v>
      </c>
      <c r="G557" s="59"/>
      <c r="H557" s="39">
        <v>0</v>
      </c>
    </row>
    <row r="558" spans="1:8" ht="15" customHeight="1">
      <c r="B558" s="57"/>
      <c r="C558" s="7"/>
      <c r="D558" s="6"/>
      <c r="E558" s="6"/>
      <c r="F558" s="29">
        <f>IFERROR(VLOOKUP(Техтарты!C558,УТ_Продукты[],5,0)*D558*VLOOKUP(E558,УТ_Единицы_измерения[],2,FALSE),0)</f>
        <v>0</v>
      </c>
      <c r="G558" s="59"/>
      <c r="H558" s="35"/>
    </row>
    <row r="559" spans="1:8" ht="15" customHeight="1">
      <c r="B559" s="60">
        <f>SUM(H559:H561)</f>
        <v>0</v>
      </c>
      <c r="C559" s="7" t="s">
        <v>2</v>
      </c>
      <c r="D559" s="6"/>
      <c r="E559" s="6"/>
      <c r="F559" s="29">
        <f>IFERROR(VLOOKUP(Техтарты!C559,УТ_Продукты[],5,0)*D559*VLOOKUP(E559,УТ_Единицы_измерения[],2,FALSE),0)</f>
        <v>0</v>
      </c>
      <c r="G559" s="40" t="s">
        <v>12</v>
      </c>
      <c r="H559" s="24">
        <f>SUM(F547:F561)</f>
        <v>0</v>
      </c>
    </row>
    <row r="560" spans="1:8" ht="15" customHeight="1">
      <c r="B560" s="61"/>
      <c r="C560" s="7" t="s">
        <v>2</v>
      </c>
      <c r="D560" s="6"/>
      <c r="E560" s="6"/>
      <c r="F560" s="29">
        <f>IFERROR(VLOOKUP(Техтарты!C560,УТ_Продукты[],5,0)*D560*VLOOKUP(E560,УТ_Единицы_измерения[],2,FALSE),0)</f>
        <v>0</v>
      </c>
      <c r="G560" s="41" t="s">
        <v>26</v>
      </c>
      <c r="H560" s="25">
        <f>IFERROR(Продукты!$I$4/176*H549/VLOOKUP(H548,УТ_время[],2,0),)</f>
        <v>0</v>
      </c>
    </row>
    <row r="561" spans="1:8" ht="15" customHeight="1">
      <c r="B561" s="61"/>
      <c r="C561" s="5" t="s">
        <v>2</v>
      </c>
      <c r="D561" s="6"/>
      <c r="E561" s="6"/>
      <c r="F561" s="29">
        <f>IFERROR(VLOOKUP(Техтарты!C561,УТ_Продукты[],5,0)*D561*VLOOKUP(E561,УТ_Единицы_измерения[],2,FALSE),0)</f>
        <v>0</v>
      </c>
      <c r="G561" s="42" t="s">
        <v>27</v>
      </c>
      <c r="H561" s="26">
        <f>IFERROR(Продукты!$I$7*H553*2.5/VLOOKUP(H552,УТ_время[],2,0)+H557*Продукты!$I$7/24/VLOOKUP(H556,УТ_время[],2,0),)</f>
        <v>0</v>
      </c>
    </row>
    <row r="563" spans="1:8" ht="21">
      <c r="A563" s="13">
        <v>34</v>
      </c>
      <c r="B563" s="27" t="s">
        <v>1</v>
      </c>
      <c r="C563" s="27" t="s">
        <v>12</v>
      </c>
      <c r="D563" s="27" t="s">
        <v>13</v>
      </c>
      <c r="E563" s="28" t="s">
        <v>11</v>
      </c>
      <c r="F563" s="27" t="s">
        <v>9</v>
      </c>
      <c r="G563" s="27" t="s">
        <v>14</v>
      </c>
      <c r="H563" s="27" t="s">
        <v>22</v>
      </c>
    </row>
    <row r="564" spans="1:8" ht="15" customHeight="1">
      <c r="B564" s="55"/>
      <c r="C564" s="5"/>
      <c r="D564" s="6"/>
      <c r="E564" s="6"/>
      <c r="F564" s="29">
        <f>IFERROR(VLOOKUP(Техтарты!C564,УТ_Продукты[],5,0)*D564*VLOOKUP(E564,УТ_Единицы_измерения[],2,FALSE),0)</f>
        <v>0</v>
      </c>
      <c r="G564" s="58"/>
      <c r="H564" s="22" t="s">
        <v>17</v>
      </c>
    </row>
    <row r="565" spans="1:8" ht="15" customHeight="1">
      <c r="B565" s="56"/>
      <c r="C565" s="7"/>
      <c r="D565" s="6"/>
      <c r="E565" s="6"/>
      <c r="F565" s="29">
        <f>IFERROR(VLOOKUP(Техтарты!C565,УТ_Продукты[],5,0)*D565*VLOOKUP(E565,УТ_Единицы_измерения[],2,FALSE),0)</f>
        <v>0</v>
      </c>
      <c r="G565" s="59"/>
      <c r="H565" s="34" t="s">
        <v>21</v>
      </c>
    </row>
    <row r="566" spans="1:8" ht="15" customHeight="1">
      <c r="B566" s="56"/>
      <c r="C566" s="7"/>
      <c r="D566" s="6"/>
      <c r="E566" s="6"/>
      <c r="F566" s="29">
        <f>IFERROR(VLOOKUP(Техтарты!C566,УТ_Продукты[],5,0)*D566*VLOOKUP(E566,УТ_Единицы_измерения[],2,FALSE),0)</f>
        <v>0</v>
      </c>
      <c r="G566" s="59"/>
      <c r="H566" s="23">
        <v>0</v>
      </c>
    </row>
    <row r="567" spans="1:8" ht="15" customHeight="1">
      <c r="B567" s="56"/>
      <c r="C567" s="7"/>
      <c r="D567" s="6"/>
      <c r="E567" s="6"/>
      <c r="F567" s="29">
        <f>IFERROR(VLOOKUP(Техтарты!C567,УТ_Продукты[],5,0)*D567*VLOOKUP(E567,УТ_Единицы_измерения[],2,FALSE),0)</f>
        <v>0</v>
      </c>
      <c r="G567" s="59"/>
      <c r="H567" s="35"/>
    </row>
    <row r="568" spans="1:8" ht="15" customHeight="1">
      <c r="B568" s="56"/>
      <c r="C568" s="7"/>
      <c r="D568" s="6"/>
      <c r="E568" s="6"/>
      <c r="F568" s="29">
        <f>IFERROR(VLOOKUP(Техтарты!C568,УТ_Продукты[],5,0)*D568*VLOOKUP(E568,УТ_Единицы_измерения[],2,FALSE),0)</f>
        <v>0</v>
      </c>
      <c r="G568" s="59"/>
      <c r="H568" s="20" t="s">
        <v>16</v>
      </c>
    </row>
    <row r="569" spans="1:8" ht="15" customHeight="1">
      <c r="B569" s="56"/>
      <c r="C569" s="7"/>
      <c r="D569" s="6"/>
      <c r="E569" s="6"/>
      <c r="F569" s="29">
        <f>IFERROR(VLOOKUP(Техтарты!C569,УТ_Продукты[],5,0)*D569*VLOOKUP(E569,УТ_Единицы_измерения[],2,FALSE),0)</f>
        <v>0</v>
      </c>
      <c r="G569" s="59"/>
      <c r="H569" s="36" t="s">
        <v>24</v>
      </c>
    </row>
    <row r="570" spans="1:8" ht="15" customHeight="1">
      <c r="B570" s="56"/>
      <c r="C570" s="7"/>
      <c r="D570" s="6"/>
      <c r="E570" s="6"/>
      <c r="F570" s="29">
        <f>IFERROR(VLOOKUP(Техтарты!C570,УТ_Продукты[],5,0)*D570*VLOOKUP(E570,УТ_Единицы_измерения[],2,FALSE),0)</f>
        <v>0</v>
      </c>
      <c r="G570" s="59"/>
      <c r="H570" s="37">
        <v>0</v>
      </c>
    </row>
    <row r="571" spans="1:8" ht="15" customHeight="1">
      <c r="B571" s="56"/>
      <c r="C571" s="7"/>
      <c r="D571" s="6"/>
      <c r="E571" s="6"/>
      <c r="F571" s="29">
        <f>IFERROR(VLOOKUP(Техтарты!C571,УТ_Продукты[],5,0)*D571*VLOOKUP(E571,УТ_Единицы_измерения[],2,FALSE),0)</f>
        <v>0</v>
      </c>
      <c r="G571" s="59"/>
      <c r="H571" s="35"/>
    </row>
    <row r="572" spans="1:8" ht="15" customHeight="1">
      <c r="B572" s="56"/>
      <c r="C572" s="7"/>
      <c r="D572" s="6"/>
      <c r="E572" s="6"/>
      <c r="F572" s="29">
        <f>IFERROR(VLOOKUP(Техтарты!C572,УТ_Продукты[],5,0)*D572*VLOOKUP(E572,УТ_Единицы_измерения[],2,FALSE),0)</f>
        <v>0</v>
      </c>
      <c r="G572" s="59"/>
      <c r="H572" s="21" t="s">
        <v>25</v>
      </c>
    </row>
    <row r="573" spans="1:8" ht="15" customHeight="1">
      <c r="B573" s="56"/>
      <c r="C573" s="7"/>
      <c r="D573" s="6"/>
      <c r="E573" s="6"/>
      <c r="F573" s="29">
        <f>IFERROR(VLOOKUP(Техтарты!C573,УТ_Продукты[],5,0)*D573*VLOOKUP(E573,УТ_Единицы_измерения[],2,FALSE),0)</f>
        <v>0</v>
      </c>
      <c r="G573" s="59"/>
      <c r="H573" s="38" t="s">
        <v>21</v>
      </c>
    </row>
    <row r="574" spans="1:8" ht="15" customHeight="1">
      <c r="B574" s="56"/>
      <c r="C574" s="7"/>
      <c r="D574" s="6"/>
      <c r="E574" s="6"/>
      <c r="F574" s="29">
        <f>IFERROR(VLOOKUP(Техтарты!C574,УТ_Продукты[],5,0)*D574*VLOOKUP(E574,УТ_Единицы_измерения[],2,FALSE),0)</f>
        <v>0</v>
      </c>
      <c r="G574" s="59"/>
      <c r="H574" s="39">
        <v>0</v>
      </c>
    </row>
    <row r="575" spans="1:8" ht="15" customHeight="1">
      <c r="B575" s="57"/>
      <c r="C575" s="7"/>
      <c r="D575" s="6"/>
      <c r="E575" s="6"/>
      <c r="F575" s="29">
        <f>IFERROR(VLOOKUP(Техтарты!C575,УТ_Продукты[],5,0)*D575*VLOOKUP(E575,УТ_Единицы_измерения[],2,FALSE),0)</f>
        <v>0</v>
      </c>
      <c r="G575" s="59"/>
      <c r="H575" s="35"/>
    </row>
    <row r="576" spans="1:8" ht="15" customHeight="1">
      <c r="B576" s="60">
        <f>SUM(H576:H578)</f>
        <v>0</v>
      </c>
      <c r="C576" s="7" t="s">
        <v>2</v>
      </c>
      <c r="D576" s="6"/>
      <c r="E576" s="6"/>
      <c r="F576" s="29">
        <f>IFERROR(VLOOKUP(Техтарты!C576,УТ_Продукты[],5,0)*D576*VLOOKUP(E576,УТ_Единицы_измерения[],2,FALSE),0)</f>
        <v>0</v>
      </c>
      <c r="G576" s="40" t="s">
        <v>12</v>
      </c>
      <c r="H576" s="24">
        <f>SUM(F564:F578)</f>
        <v>0</v>
      </c>
    </row>
    <row r="577" spans="1:8" ht="15" customHeight="1">
      <c r="B577" s="61"/>
      <c r="C577" s="7" t="s">
        <v>2</v>
      </c>
      <c r="D577" s="6"/>
      <c r="E577" s="6"/>
      <c r="F577" s="29">
        <f>IFERROR(VLOOKUP(Техтарты!C577,УТ_Продукты[],5,0)*D577*VLOOKUP(E577,УТ_Единицы_измерения[],2,FALSE),0)</f>
        <v>0</v>
      </c>
      <c r="G577" s="41" t="s">
        <v>26</v>
      </c>
      <c r="H577" s="25">
        <f>IFERROR(Продукты!$I$4/176*H566/VLOOKUP(H565,УТ_время[],2,0),)</f>
        <v>0</v>
      </c>
    </row>
    <row r="578" spans="1:8" ht="15" customHeight="1">
      <c r="B578" s="61"/>
      <c r="C578" s="5" t="s">
        <v>2</v>
      </c>
      <c r="D578" s="6"/>
      <c r="E578" s="6"/>
      <c r="F578" s="29">
        <f>IFERROR(VLOOKUP(Техтарты!C578,УТ_Продукты[],5,0)*D578*VLOOKUP(E578,УТ_Единицы_измерения[],2,FALSE),0)</f>
        <v>0</v>
      </c>
      <c r="G578" s="42" t="s">
        <v>27</v>
      </c>
      <c r="H578" s="26">
        <f>IFERROR(Продукты!$I$7*H570*2.5/VLOOKUP(H569,УТ_время[],2,0)+H574*Продукты!$I$7/24/VLOOKUP(H573,УТ_время[],2,0),)</f>
        <v>0</v>
      </c>
    </row>
    <row r="580" spans="1:8" ht="21">
      <c r="A580" s="13">
        <v>35</v>
      </c>
      <c r="B580" s="27" t="s">
        <v>1</v>
      </c>
      <c r="C580" s="27" t="s">
        <v>12</v>
      </c>
      <c r="D580" s="27" t="s">
        <v>13</v>
      </c>
      <c r="E580" s="28" t="s">
        <v>11</v>
      </c>
      <c r="F580" s="27" t="s">
        <v>9</v>
      </c>
      <c r="G580" s="27" t="s">
        <v>14</v>
      </c>
      <c r="H580" s="27" t="s">
        <v>22</v>
      </c>
    </row>
    <row r="581" spans="1:8" ht="15" customHeight="1">
      <c r="B581" s="55"/>
      <c r="C581" s="5"/>
      <c r="D581" s="6"/>
      <c r="E581" s="6"/>
      <c r="F581" s="29">
        <f>IFERROR(VLOOKUP(Техтарты!C581,УТ_Продукты[],5,0)*D581*VLOOKUP(E581,УТ_Единицы_измерения[],2,FALSE),0)</f>
        <v>0</v>
      </c>
      <c r="G581" s="58"/>
      <c r="H581" s="22" t="s">
        <v>17</v>
      </c>
    </row>
    <row r="582" spans="1:8" ht="15" customHeight="1">
      <c r="B582" s="56"/>
      <c r="C582" s="7"/>
      <c r="D582" s="6"/>
      <c r="E582" s="6"/>
      <c r="F582" s="29">
        <f>IFERROR(VLOOKUP(Техтарты!C582,УТ_Продукты[],5,0)*D582*VLOOKUP(E582,УТ_Единицы_измерения[],2,FALSE),0)</f>
        <v>0</v>
      </c>
      <c r="G582" s="59"/>
      <c r="H582" s="34" t="s">
        <v>21</v>
      </c>
    </row>
    <row r="583" spans="1:8" ht="15" customHeight="1">
      <c r="B583" s="56"/>
      <c r="C583" s="7"/>
      <c r="D583" s="6"/>
      <c r="E583" s="6"/>
      <c r="F583" s="29">
        <f>IFERROR(VLOOKUP(Техтарты!C583,УТ_Продукты[],5,0)*D583*VLOOKUP(E583,УТ_Единицы_измерения[],2,FALSE),0)</f>
        <v>0</v>
      </c>
      <c r="G583" s="59"/>
      <c r="H583" s="23">
        <v>0</v>
      </c>
    </row>
    <row r="584" spans="1:8" ht="15" customHeight="1">
      <c r="B584" s="56"/>
      <c r="C584" s="7"/>
      <c r="D584" s="6"/>
      <c r="E584" s="6"/>
      <c r="F584" s="29">
        <f>IFERROR(VLOOKUP(Техтарты!C584,УТ_Продукты[],5,0)*D584*VLOOKUP(E584,УТ_Единицы_измерения[],2,FALSE),0)</f>
        <v>0</v>
      </c>
      <c r="G584" s="59"/>
      <c r="H584" s="35"/>
    </row>
    <row r="585" spans="1:8" ht="15" customHeight="1">
      <c r="B585" s="56"/>
      <c r="C585" s="7"/>
      <c r="D585" s="6"/>
      <c r="E585" s="6"/>
      <c r="F585" s="29">
        <f>IFERROR(VLOOKUP(Техтарты!C585,УТ_Продукты[],5,0)*D585*VLOOKUP(E585,УТ_Единицы_измерения[],2,FALSE),0)</f>
        <v>0</v>
      </c>
      <c r="G585" s="59"/>
      <c r="H585" s="20" t="s">
        <v>16</v>
      </c>
    </row>
    <row r="586" spans="1:8" ht="15" customHeight="1">
      <c r="B586" s="56"/>
      <c r="C586" s="7"/>
      <c r="D586" s="6"/>
      <c r="E586" s="6"/>
      <c r="F586" s="29">
        <f>IFERROR(VLOOKUP(Техтарты!C586,УТ_Продукты[],5,0)*D586*VLOOKUP(E586,УТ_Единицы_измерения[],2,FALSE),0)</f>
        <v>0</v>
      </c>
      <c r="G586" s="59"/>
      <c r="H586" s="36" t="s">
        <v>24</v>
      </c>
    </row>
    <row r="587" spans="1:8" ht="15" customHeight="1">
      <c r="B587" s="56"/>
      <c r="C587" s="7"/>
      <c r="D587" s="6"/>
      <c r="E587" s="6"/>
      <c r="F587" s="29">
        <f>IFERROR(VLOOKUP(Техтарты!C587,УТ_Продукты[],5,0)*D587*VLOOKUP(E587,УТ_Единицы_измерения[],2,FALSE),0)</f>
        <v>0</v>
      </c>
      <c r="G587" s="59"/>
      <c r="H587" s="37">
        <v>0</v>
      </c>
    </row>
    <row r="588" spans="1:8" ht="15" customHeight="1">
      <c r="B588" s="56"/>
      <c r="C588" s="7"/>
      <c r="D588" s="6"/>
      <c r="E588" s="6"/>
      <c r="F588" s="29">
        <f>IFERROR(VLOOKUP(Техтарты!C588,УТ_Продукты[],5,0)*D588*VLOOKUP(E588,УТ_Единицы_измерения[],2,FALSE),0)</f>
        <v>0</v>
      </c>
      <c r="G588" s="59"/>
      <c r="H588" s="35"/>
    </row>
    <row r="589" spans="1:8" ht="15" customHeight="1">
      <c r="B589" s="56"/>
      <c r="C589" s="7"/>
      <c r="D589" s="6"/>
      <c r="E589" s="6"/>
      <c r="F589" s="29">
        <f>IFERROR(VLOOKUP(Техтарты!C589,УТ_Продукты[],5,0)*D589*VLOOKUP(E589,УТ_Единицы_измерения[],2,FALSE),0)</f>
        <v>0</v>
      </c>
      <c r="G589" s="59"/>
      <c r="H589" s="21" t="s">
        <v>25</v>
      </c>
    </row>
    <row r="590" spans="1:8" ht="15" customHeight="1">
      <c r="B590" s="56"/>
      <c r="C590" s="7"/>
      <c r="D590" s="6"/>
      <c r="E590" s="6"/>
      <c r="F590" s="29">
        <f>IFERROR(VLOOKUP(Техтарты!C590,УТ_Продукты[],5,0)*D590*VLOOKUP(E590,УТ_Единицы_измерения[],2,FALSE),0)</f>
        <v>0</v>
      </c>
      <c r="G590" s="59"/>
      <c r="H590" s="38" t="s">
        <v>21</v>
      </c>
    </row>
    <row r="591" spans="1:8" ht="15" customHeight="1">
      <c r="B591" s="56"/>
      <c r="C591" s="7"/>
      <c r="D591" s="6"/>
      <c r="E591" s="6"/>
      <c r="F591" s="29">
        <f>IFERROR(VLOOKUP(Техтарты!C591,УТ_Продукты[],5,0)*D591*VLOOKUP(E591,УТ_Единицы_измерения[],2,FALSE),0)</f>
        <v>0</v>
      </c>
      <c r="G591" s="59"/>
      <c r="H591" s="39">
        <v>0</v>
      </c>
    </row>
    <row r="592" spans="1:8" ht="15" customHeight="1">
      <c r="B592" s="57"/>
      <c r="C592" s="7"/>
      <c r="D592" s="6"/>
      <c r="E592" s="6"/>
      <c r="F592" s="29">
        <f>IFERROR(VLOOKUP(Техтарты!C592,УТ_Продукты[],5,0)*D592*VLOOKUP(E592,УТ_Единицы_измерения[],2,FALSE),0)</f>
        <v>0</v>
      </c>
      <c r="G592" s="59"/>
      <c r="H592" s="35"/>
    </row>
    <row r="593" spans="1:8" ht="15" customHeight="1">
      <c r="B593" s="60">
        <f>SUM(H593:H595)</f>
        <v>0</v>
      </c>
      <c r="C593" s="7" t="s">
        <v>2</v>
      </c>
      <c r="D593" s="6"/>
      <c r="E593" s="6"/>
      <c r="F593" s="29">
        <f>IFERROR(VLOOKUP(Техтарты!C593,УТ_Продукты[],5,0)*D593*VLOOKUP(E593,УТ_Единицы_измерения[],2,FALSE),0)</f>
        <v>0</v>
      </c>
      <c r="G593" s="40" t="s">
        <v>12</v>
      </c>
      <c r="H593" s="24">
        <f>SUM(F581:F595)</f>
        <v>0</v>
      </c>
    </row>
    <row r="594" spans="1:8" ht="15" customHeight="1">
      <c r="B594" s="61"/>
      <c r="C594" s="7" t="s">
        <v>2</v>
      </c>
      <c r="D594" s="6"/>
      <c r="E594" s="6"/>
      <c r="F594" s="29">
        <f>IFERROR(VLOOKUP(Техтарты!C594,УТ_Продукты[],5,0)*D594*VLOOKUP(E594,УТ_Единицы_измерения[],2,FALSE),0)</f>
        <v>0</v>
      </c>
      <c r="G594" s="41" t="s">
        <v>26</v>
      </c>
      <c r="H594" s="25">
        <f>IFERROR(Продукты!$I$4/176*H583/VLOOKUP(H582,УТ_время[],2,0),)</f>
        <v>0</v>
      </c>
    </row>
    <row r="595" spans="1:8" ht="15" customHeight="1">
      <c r="B595" s="61"/>
      <c r="C595" s="5" t="s">
        <v>2</v>
      </c>
      <c r="D595" s="6"/>
      <c r="E595" s="6"/>
      <c r="F595" s="29">
        <f>IFERROR(VLOOKUP(Техтарты!C595,УТ_Продукты[],5,0)*D595*VLOOKUP(E595,УТ_Единицы_измерения[],2,FALSE),0)</f>
        <v>0</v>
      </c>
      <c r="G595" s="42" t="s">
        <v>27</v>
      </c>
      <c r="H595" s="26">
        <f>IFERROR(Продукты!$I$7*H587*2.5/VLOOKUP(H586,УТ_время[],2,0)+H591*Продукты!$I$7/24/VLOOKUP(H590,УТ_время[],2,0),)</f>
        <v>0</v>
      </c>
    </row>
    <row r="597" spans="1:8" ht="21">
      <c r="A597" s="13">
        <v>36</v>
      </c>
      <c r="B597" s="27" t="s">
        <v>1</v>
      </c>
      <c r="C597" s="27" t="s">
        <v>12</v>
      </c>
      <c r="D597" s="27" t="s">
        <v>13</v>
      </c>
      <c r="E597" s="28" t="s">
        <v>11</v>
      </c>
      <c r="F597" s="27" t="s">
        <v>9</v>
      </c>
      <c r="G597" s="27" t="s">
        <v>14</v>
      </c>
      <c r="H597" s="27" t="s">
        <v>22</v>
      </c>
    </row>
    <row r="598" spans="1:8" ht="15" customHeight="1">
      <c r="B598" s="55"/>
      <c r="C598" s="5"/>
      <c r="D598" s="6"/>
      <c r="E598" s="6"/>
      <c r="F598" s="29">
        <f>IFERROR(VLOOKUP(Техтарты!C598,УТ_Продукты[],5,0)*D598*VLOOKUP(E598,УТ_Единицы_измерения[],2,FALSE),0)</f>
        <v>0</v>
      </c>
      <c r="G598" s="58"/>
      <c r="H598" s="22" t="s">
        <v>17</v>
      </c>
    </row>
    <row r="599" spans="1:8" ht="15" customHeight="1">
      <c r="B599" s="56"/>
      <c r="C599" s="7"/>
      <c r="D599" s="6"/>
      <c r="E599" s="6"/>
      <c r="F599" s="29">
        <f>IFERROR(VLOOKUP(Техтарты!C599,УТ_Продукты[],5,0)*D599*VLOOKUP(E599,УТ_Единицы_измерения[],2,FALSE),0)</f>
        <v>0</v>
      </c>
      <c r="G599" s="59"/>
      <c r="H599" s="34" t="s">
        <v>21</v>
      </c>
    </row>
    <row r="600" spans="1:8" ht="15" customHeight="1">
      <c r="B600" s="56"/>
      <c r="C600" s="7"/>
      <c r="D600" s="6"/>
      <c r="E600" s="6"/>
      <c r="F600" s="29">
        <f>IFERROR(VLOOKUP(Техтарты!C600,УТ_Продукты[],5,0)*D600*VLOOKUP(E600,УТ_Единицы_измерения[],2,FALSE),0)</f>
        <v>0</v>
      </c>
      <c r="G600" s="59"/>
      <c r="H600" s="23">
        <v>0</v>
      </c>
    </row>
    <row r="601" spans="1:8" ht="15" customHeight="1">
      <c r="B601" s="56"/>
      <c r="C601" s="7"/>
      <c r="D601" s="6"/>
      <c r="E601" s="6"/>
      <c r="F601" s="29">
        <f>IFERROR(VLOOKUP(Техтарты!C601,УТ_Продукты[],5,0)*D601*VLOOKUP(E601,УТ_Единицы_измерения[],2,FALSE),0)</f>
        <v>0</v>
      </c>
      <c r="G601" s="59"/>
      <c r="H601" s="35"/>
    </row>
    <row r="602" spans="1:8" ht="15" customHeight="1">
      <c r="B602" s="56"/>
      <c r="C602" s="7"/>
      <c r="D602" s="6"/>
      <c r="E602" s="6"/>
      <c r="F602" s="29">
        <f>IFERROR(VLOOKUP(Техтарты!C602,УТ_Продукты[],5,0)*D602*VLOOKUP(E602,УТ_Единицы_измерения[],2,FALSE),0)</f>
        <v>0</v>
      </c>
      <c r="G602" s="59"/>
      <c r="H602" s="20" t="s">
        <v>16</v>
      </c>
    </row>
    <row r="603" spans="1:8" ht="15" customHeight="1">
      <c r="B603" s="56"/>
      <c r="C603" s="7"/>
      <c r="D603" s="6"/>
      <c r="E603" s="6"/>
      <c r="F603" s="29">
        <f>IFERROR(VLOOKUP(Техтарты!C603,УТ_Продукты[],5,0)*D603*VLOOKUP(E603,УТ_Единицы_измерения[],2,FALSE),0)</f>
        <v>0</v>
      </c>
      <c r="G603" s="59"/>
      <c r="H603" s="36" t="s">
        <v>24</v>
      </c>
    </row>
    <row r="604" spans="1:8" ht="15" customHeight="1">
      <c r="B604" s="56"/>
      <c r="C604" s="7"/>
      <c r="D604" s="6"/>
      <c r="E604" s="6"/>
      <c r="F604" s="29">
        <f>IFERROR(VLOOKUP(Техтарты!C604,УТ_Продукты[],5,0)*D604*VLOOKUP(E604,УТ_Единицы_измерения[],2,FALSE),0)</f>
        <v>0</v>
      </c>
      <c r="G604" s="59"/>
      <c r="H604" s="37">
        <v>0</v>
      </c>
    </row>
    <row r="605" spans="1:8" ht="15" customHeight="1">
      <c r="B605" s="56"/>
      <c r="C605" s="7"/>
      <c r="D605" s="6"/>
      <c r="E605" s="6"/>
      <c r="F605" s="29">
        <f>IFERROR(VLOOKUP(Техтарты!C605,УТ_Продукты[],5,0)*D605*VLOOKUP(E605,УТ_Единицы_измерения[],2,FALSE),0)</f>
        <v>0</v>
      </c>
      <c r="G605" s="59"/>
      <c r="H605" s="35"/>
    </row>
    <row r="606" spans="1:8" ht="15" customHeight="1">
      <c r="B606" s="56"/>
      <c r="C606" s="7"/>
      <c r="D606" s="6"/>
      <c r="E606" s="6"/>
      <c r="F606" s="29">
        <f>IFERROR(VLOOKUP(Техтарты!C606,УТ_Продукты[],5,0)*D606*VLOOKUP(E606,УТ_Единицы_измерения[],2,FALSE),0)</f>
        <v>0</v>
      </c>
      <c r="G606" s="59"/>
      <c r="H606" s="21" t="s">
        <v>25</v>
      </c>
    </row>
    <row r="607" spans="1:8" ht="15" customHeight="1">
      <c r="B607" s="56"/>
      <c r="C607" s="7"/>
      <c r="D607" s="6"/>
      <c r="E607" s="6"/>
      <c r="F607" s="29">
        <f>IFERROR(VLOOKUP(Техтарты!C607,УТ_Продукты[],5,0)*D607*VLOOKUP(E607,УТ_Единицы_измерения[],2,FALSE),0)</f>
        <v>0</v>
      </c>
      <c r="G607" s="59"/>
      <c r="H607" s="38" t="s">
        <v>21</v>
      </c>
    </row>
    <row r="608" spans="1:8" ht="15" customHeight="1">
      <c r="B608" s="56"/>
      <c r="C608" s="7"/>
      <c r="D608" s="6"/>
      <c r="E608" s="6"/>
      <c r="F608" s="29">
        <f>IFERROR(VLOOKUP(Техтарты!C608,УТ_Продукты[],5,0)*D608*VLOOKUP(E608,УТ_Единицы_измерения[],2,FALSE),0)</f>
        <v>0</v>
      </c>
      <c r="G608" s="59"/>
      <c r="H608" s="39">
        <v>0</v>
      </c>
    </row>
    <row r="609" spans="1:8" ht="15" customHeight="1">
      <c r="B609" s="57"/>
      <c r="C609" s="7"/>
      <c r="D609" s="6"/>
      <c r="E609" s="6"/>
      <c r="F609" s="29">
        <f>IFERROR(VLOOKUP(Техтарты!C609,УТ_Продукты[],5,0)*D609*VLOOKUP(E609,УТ_Единицы_измерения[],2,FALSE),0)</f>
        <v>0</v>
      </c>
      <c r="G609" s="59"/>
      <c r="H609" s="35"/>
    </row>
    <row r="610" spans="1:8" ht="15" customHeight="1">
      <c r="B610" s="60">
        <f>SUM(H610:H612)</f>
        <v>0</v>
      </c>
      <c r="C610" s="7" t="s">
        <v>2</v>
      </c>
      <c r="D610" s="6"/>
      <c r="E610" s="6"/>
      <c r="F610" s="29">
        <f>IFERROR(VLOOKUP(Техтарты!C610,УТ_Продукты[],5,0)*D610*VLOOKUP(E610,УТ_Единицы_измерения[],2,FALSE),0)</f>
        <v>0</v>
      </c>
      <c r="G610" s="40" t="s">
        <v>12</v>
      </c>
      <c r="H610" s="24">
        <f>SUM(F598:F612)</f>
        <v>0</v>
      </c>
    </row>
    <row r="611" spans="1:8" ht="15" customHeight="1">
      <c r="B611" s="61"/>
      <c r="C611" s="7" t="s">
        <v>2</v>
      </c>
      <c r="D611" s="6"/>
      <c r="E611" s="6"/>
      <c r="F611" s="29">
        <f>IFERROR(VLOOKUP(Техтарты!C611,УТ_Продукты[],5,0)*D611*VLOOKUP(E611,УТ_Единицы_измерения[],2,FALSE),0)</f>
        <v>0</v>
      </c>
      <c r="G611" s="41" t="s">
        <v>26</v>
      </c>
      <c r="H611" s="25">
        <f>IFERROR(Продукты!$I$4/176*H600/VLOOKUP(H599,УТ_время[],2,0),)</f>
        <v>0</v>
      </c>
    </row>
    <row r="612" spans="1:8" ht="15" customHeight="1">
      <c r="B612" s="61"/>
      <c r="C612" s="5" t="s">
        <v>2</v>
      </c>
      <c r="D612" s="6"/>
      <c r="E612" s="6"/>
      <c r="F612" s="29">
        <f>IFERROR(VLOOKUP(Техтарты!C612,УТ_Продукты[],5,0)*D612*VLOOKUP(E612,УТ_Единицы_измерения[],2,FALSE),0)</f>
        <v>0</v>
      </c>
      <c r="G612" s="42" t="s">
        <v>27</v>
      </c>
      <c r="H612" s="26">
        <f>IFERROR(Продукты!$I$7*H604*2.5/VLOOKUP(H603,УТ_время[],2,0)+H608*Продукты!$I$7/24/VLOOKUP(H607,УТ_время[],2,0),)</f>
        <v>0</v>
      </c>
    </row>
    <row r="614" spans="1:8" ht="21">
      <c r="A614" s="13">
        <v>37</v>
      </c>
      <c r="B614" s="27" t="s">
        <v>1</v>
      </c>
      <c r="C614" s="27" t="s">
        <v>12</v>
      </c>
      <c r="D614" s="27" t="s">
        <v>13</v>
      </c>
      <c r="E614" s="28" t="s">
        <v>11</v>
      </c>
      <c r="F614" s="27" t="s">
        <v>9</v>
      </c>
      <c r="G614" s="27" t="s">
        <v>14</v>
      </c>
      <c r="H614" s="27" t="s">
        <v>22</v>
      </c>
    </row>
    <row r="615" spans="1:8" ht="15" customHeight="1">
      <c r="B615" s="55"/>
      <c r="C615" s="5"/>
      <c r="D615" s="6"/>
      <c r="E615" s="6"/>
      <c r="F615" s="29">
        <f>IFERROR(VLOOKUP(Техтарты!C615,УТ_Продукты[],5,0)*D615*VLOOKUP(E615,УТ_Единицы_измерения[],2,FALSE),0)</f>
        <v>0</v>
      </c>
      <c r="G615" s="58"/>
      <c r="H615" s="22" t="s">
        <v>17</v>
      </c>
    </row>
    <row r="616" spans="1:8" ht="15" customHeight="1">
      <c r="B616" s="56"/>
      <c r="C616" s="7"/>
      <c r="D616" s="6"/>
      <c r="E616" s="6"/>
      <c r="F616" s="29">
        <f>IFERROR(VLOOKUP(Техтарты!C616,УТ_Продукты[],5,0)*D616*VLOOKUP(E616,УТ_Единицы_измерения[],2,FALSE),0)</f>
        <v>0</v>
      </c>
      <c r="G616" s="59"/>
      <c r="H616" s="34" t="s">
        <v>21</v>
      </c>
    </row>
    <row r="617" spans="1:8" ht="15" customHeight="1">
      <c r="B617" s="56"/>
      <c r="C617" s="7"/>
      <c r="D617" s="6"/>
      <c r="E617" s="6"/>
      <c r="F617" s="29">
        <f>IFERROR(VLOOKUP(Техтарты!C617,УТ_Продукты[],5,0)*D617*VLOOKUP(E617,УТ_Единицы_измерения[],2,FALSE),0)</f>
        <v>0</v>
      </c>
      <c r="G617" s="59"/>
      <c r="H617" s="23">
        <v>0</v>
      </c>
    </row>
    <row r="618" spans="1:8" ht="15" customHeight="1">
      <c r="B618" s="56"/>
      <c r="C618" s="7"/>
      <c r="D618" s="6"/>
      <c r="E618" s="6"/>
      <c r="F618" s="29">
        <f>IFERROR(VLOOKUP(Техтарты!C618,УТ_Продукты[],5,0)*D618*VLOOKUP(E618,УТ_Единицы_измерения[],2,FALSE),0)</f>
        <v>0</v>
      </c>
      <c r="G618" s="59"/>
      <c r="H618" s="35"/>
    </row>
    <row r="619" spans="1:8" ht="15" customHeight="1">
      <c r="B619" s="56"/>
      <c r="C619" s="7"/>
      <c r="D619" s="6"/>
      <c r="E619" s="6"/>
      <c r="F619" s="29">
        <f>IFERROR(VLOOKUP(Техтарты!C619,УТ_Продукты[],5,0)*D619*VLOOKUP(E619,УТ_Единицы_измерения[],2,FALSE),0)</f>
        <v>0</v>
      </c>
      <c r="G619" s="59"/>
      <c r="H619" s="20" t="s">
        <v>16</v>
      </c>
    </row>
    <row r="620" spans="1:8" ht="15" customHeight="1">
      <c r="B620" s="56"/>
      <c r="C620" s="7"/>
      <c r="D620" s="6"/>
      <c r="E620" s="6"/>
      <c r="F620" s="29">
        <f>IFERROR(VLOOKUP(Техтарты!C620,УТ_Продукты[],5,0)*D620*VLOOKUP(E620,УТ_Единицы_измерения[],2,FALSE),0)</f>
        <v>0</v>
      </c>
      <c r="G620" s="59"/>
      <c r="H620" s="36" t="s">
        <v>24</v>
      </c>
    </row>
    <row r="621" spans="1:8" ht="15" customHeight="1">
      <c r="B621" s="56"/>
      <c r="C621" s="7"/>
      <c r="D621" s="6"/>
      <c r="E621" s="6"/>
      <c r="F621" s="29">
        <f>IFERROR(VLOOKUP(Техтарты!C621,УТ_Продукты[],5,0)*D621*VLOOKUP(E621,УТ_Единицы_измерения[],2,FALSE),0)</f>
        <v>0</v>
      </c>
      <c r="G621" s="59"/>
      <c r="H621" s="37">
        <v>0</v>
      </c>
    </row>
    <row r="622" spans="1:8" ht="15" customHeight="1">
      <c r="B622" s="56"/>
      <c r="C622" s="7"/>
      <c r="D622" s="6"/>
      <c r="E622" s="6"/>
      <c r="F622" s="29">
        <f>IFERROR(VLOOKUP(Техтарты!C622,УТ_Продукты[],5,0)*D622*VLOOKUP(E622,УТ_Единицы_измерения[],2,FALSE),0)</f>
        <v>0</v>
      </c>
      <c r="G622" s="59"/>
      <c r="H622" s="35"/>
    </row>
    <row r="623" spans="1:8" ht="15" customHeight="1">
      <c r="B623" s="56"/>
      <c r="C623" s="7"/>
      <c r="D623" s="6"/>
      <c r="E623" s="6"/>
      <c r="F623" s="29">
        <f>IFERROR(VLOOKUP(Техтарты!C623,УТ_Продукты[],5,0)*D623*VLOOKUP(E623,УТ_Единицы_измерения[],2,FALSE),0)</f>
        <v>0</v>
      </c>
      <c r="G623" s="59"/>
      <c r="H623" s="21" t="s">
        <v>25</v>
      </c>
    </row>
    <row r="624" spans="1:8" ht="15" customHeight="1">
      <c r="B624" s="56"/>
      <c r="C624" s="7"/>
      <c r="D624" s="6"/>
      <c r="E624" s="6"/>
      <c r="F624" s="29">
        <f>IFERROR(VLOOKUP(Техтарты!C624,УТ_Продукты[],5,0)*D624*VLOOKUP(E624,УТ_Единицы_измерения[],2,FALSE),0)</f>
        <v>0</v>
      </c>
      <c r="G624" s="59"/>
      <c r="H624" s="38" t="s">
        <v>21</v>
      </c>
    </row>
    <row r="625" spans="1:8" ht="15" customHeight="1">
      <c r="B625" s="56"/>
      <c r="C625" s="7"/>
      <c r="D625" s="6"/>
      <c r="E625" s="6"/>
      <c r="F625" s="29">
        <f>IFERROR(VLOOKUP(Техтарты!C625,УТ_Продукты[],5,0)*D625*VLOOKUP(E625,УТ_Единицы_измерения[],2,FALSE),0)</f>
        <v>0</v>
      </c>
      <c r="G625" s="59"/>
      <c r="H625" s="39">
        <v>0</v>
      </c>
    </row>
    <row r="626" spans="1:8" ht="15" customHeight="1">
      <c r="B626" s="57"/>
      <c r="C626" s="7"/>
      <c r="D626" s="6"/>
      <c r="E626" s="6"/>
      <c r="F626" s="29">
        <f>IFERROR(VLOOKUP(Техтарты!C626,УТ_Продукты[],5,0)*D626*VLOOKUP(E626,УТ_Единицы_измерения[],2,FALSE),0)</f>
        <v>0</v>
      </c>
      <c r="G626" s="59"/>
      <c r="H626" s="35"/>
    </row>
    <row r="627" spans="1:8" ht="15" customHeight="1">
      <c r="B627" s="60">
        <f>SUM(H627:H629)</f>
        <v>0</v>
      </c>
      <c r="C627" s="7" t="s">
        <v>2</v>
      </c>
      <c r="D627" s="6"/>
      <c r="E627" s="6"/>
      <c r="F627" s="29">
        <f>IFERROR(VLOOKUP(Техтарты!C627,УТ_Продукты[],5,0)*D627*VLOOKUP(E627,УТ_Единицы_измерения[],2,FALSE),0)</f>
        <v>0</v>
      </c>
      <c r="G627" s="40" t="s">
        <v>12</v>
      </c>
      <c r="H627" s="24">
        <f>SUM(F615:F629)</f>
        <v>0</v>
      </c>
    </row>
    <row r="628" spans="1:8" ht="15" customHeight="1">
      <c r="B628" s="61"/>
      <c r="C628" s="7" t="s">
        <v>2</v>
      </c>
      <c r="D628" s="6"/>
      <c r="E628" s="6"/>
      <c r="F628" s="29">
        <f>IFERROR(VLOOKUP(Техтарты!C628,УТ_Продукты[],5,0)*D628*VLOOKUP(E628,УТ_Единицы_измерения[],2,FALSE),0)</f>
        <v>0</v>
      </c>
      <c r="G628" s="41" t="s">
        <v>26</v>
      </c>
      <c r="H628" s="25">
        <f>IFERROR(Продукты!$I$4/176*H617/VLOOKUP(H616,УТ_время[],2,0),)</f>
        <v>0</v>
      </c>
    </row>
    <row r="629" spans="1:8" ht="15" customHeight="1">
      <c r="B629" s="61"/>
      <c r="C629" s="5" t="s">
        <v>2</v>
      </c>
      <c r="D629" s="6"/>
      <c r="E629" s="6"/>
      <c r="F629" s="29">
        <f>IFERROR(VLOOKUP(Техтарты!C629,УТ_Продукты[],5,0)*D629*VLOOKUP(E629,УТ_Единицы_измерения[],2,FALSE),0)</f>
        <v>0</v>
      </c>
      <c r="G629" s="42" t="s">
        <v>27</v>
      </c>
      <c r="H629" s="26">
        <f>IFERROR(Продукты!$I$7*H621*2.5/VLOOKUP(H620,УТ_время[],2,0)+H625*Продукты!$I$7/24/VLOOKUP(H624,УТ_время[],2,0),)</f>
        <v>0</v>
      </c>
    </row>
    <row r="631" spans="1:8" ht="21">
      <c r="A631" s="13">
        <v>38</v>
      </c>
      <c r="B631" s="27" t="s">
        <v>1</v>
      </c>
      <c r="C631" s="27" t="s">
        <v>12</v>
      </c>
      <c r="D631" s="27" t="s">
        <v>13</v>
      </c>
      <c r="E631" s="28" t="s">
        <v>11</v>
      </c>
      <c r="F631" s="27" t="s">
        <v>9</v>
      </c>
      <c r="G631" s="27" t="s">
        <v>14</v>
      </c>
      <c r="H631" s="27" t="s">
        <v>22</v>
      </c>
    </row>
    <row r="632" spans="1:8" ht="15" customHeight="1">
      <c r="B632" s="55"/>
      <c r="C632" s="5"/>
      <c r="D632" s="6"/>
      <c r="E632" s="6"/>
      <c r="F632" s="29">
        <f>IFERROR(VLOOKUP(Техтарты!C632,УТ_Продукты[],5,0)*D632*VLOOKUP(E632,УТ_Единицы_измерения[],2,FALSE),0)</f>
        <v>0</v>
      </c>
      <c r="G632" s="58"/>
      <c r="H632" s="22" t="s">
        <v>17</v>
      </c>
    </row>
    <row r="633" spans="1:8" ht="15" customHeight="1">
      <c r="B633" s="56"/>
      <c r="C633" s="7"/>
      <c r="D633" s="6"/>
      <c r="E633" s="6"/>
      <c r="F633" s="29">
        <f>IFERROR(VLOOKUP(Техтарты!C633,УТ_Продукты[],5,0)*D633*VLOOKUP(E633,УТ_Единицы_измерения[],2,FALSE),0)</f>
        <v>0</v>
      </c>
      <c r="G633" s="59"/>
      <c r="H633" s="34" t="s">
        <v>21</v>
      </c>
    </row>
    <row r="634" spans="1:8" ht="15" customHeight="1">
      <c r="B634" s="56"/>
      <c r="C634" s="7"/>
      <c r="D634" s="6"/>
      <c r="E634" s="6"/>
      <c r="F634" s="29">
        <f>IFERROR(VLOOKUP(Техтарты!C634,УТ_Продукты[],5,0)*D634*VLOOKUP(E634,УТ_Единицы_измерения[],2,FALSE),0)</f>
        <v>0</v>
      </c>
      <c r="G634" s="59"/>
      <c r="H634" s="23">
        <v>0</v>
      </c>
    </row>
    <row r="635" spans="1:8" ht="15" customHeight="1">
      <c r="B635" s="56"/>
      <c r="C635" s="7"/>
      <c r="D635" s="6"/>
      <c r="E635" s="6"/>
      <c r="F635" s="29">
        <f>IFERROR(VLOOKUP(Техтарты!C635,УТ_Продукты[],5,0)*D635*VLOOKUP(E635,УТ_Единицы_измерения[],2,FALSE),0)</f>
        <v>0</v>
      </c>
      <c r="G635" s="59"/>
      <c r="H635" s="35"/>
    </row>
    <row r="636" spans="1:8" ht="15" customHeight="1">
      <c r="B636" s="56"/>
      <c r="C636" s="7"/>
      <c r="D636" s="6"/>
      <c r="E636" s="6"/>
      <c r="F636" s="29">
        <f>IFERROR(VLOOKUP(Техтарты!C636,УТ_Продукты[],5,0)*D636*VLOOKUP(E636,УТ_Единицы_измерения[],2,FALSE),0)</f>
        <v>0</v>
      </c>
      <c r="G636" s="59"/>
      <c r="H636" s="20" t="s">
        <v>16</v>
      </c>
    </row>
    <row r="637" spans="1:8" ht="15" customHeight="1">
      <c r="B637" s="56"/>
      <c r="C637" s="7"/>
      <c r="D637" s="6"/>
      <c r="E637" s="6"/>
      <c r="F637" s="29">
        <f>IFERROR(VLOOKUP(Техтарты!C637,УТ_Продукты[],5,0)*D637*VLOOKUP(E637,УТ_Единицы_измерения[],2,FALSE),0)</f>
        <v>0</v>
      </c>
      <c r="G637" s="59"/>
      <c r="H637" s="36" t="s">
        <v>24</v>
      </c>
    </row>
    <row r="638" spans="1:8" ht="15" customHeight="1">
      <c r="B638" s="56"/>
      <c r="C638" s="7"/>
      <c r="D638" s="6"/>
      <c r="E638" s="6"/>
      <c r="F638" s="29">
        <f>IFERROR(VLOOKUP(Техтарты!C638,УТ_Продукты[],5,0)*D638*VLOOKUP(E638,УТ_Единицы_измерения[],2,FALSE),0)</f>
        <v>0</v>
      </c>
      <c r="G638" s="59"/>
      <c r="H638" s="37">
        <v>0</v>
      </c>
    </row>
    <row r="639" spans="1:8" ht="15" customHeight="1">
      <c r="B639" s="56"/>
      <c r="C639" s="7"/>
      <c r="D639" s="6"/>
      <c r="E639" s="6"/>
      <c r="F639" s="29">
        <f>IFERROR(VLOOKUP(Техтарты!C639,УТ_Продукты[],5,0)*D639*VLOOKUP(E639,УТ_Единицы_измерения[],2,FALSE),0)</f>
        <v>0</v>
      </c>
      <c r="G639" s="59"/>
      <c r="H639" s="35"/>
    </row>
    <row r="640" spans="1:8" ht="15" customHeight="1">
      <c r="B640" s="56"/>
      <c r="C640" s="7"/>
      <c r="D640" s="6"/>
      <c r="E640" s="6"/>
      <c r="F640" s="29">
        <f>IFERROR(VLOOKUP(Техтарты!C640,УТ_Продукты[],5,0)*D640*VLOOKUP(E640,УТ_Единицы_измерения[],2,FALSE),0)</f>
        <v>0</v>
      </c>
      <c r="G640" s="59"/>
      <c r="H640" s="21" t="s">
        <v>25</v>
      </c>
    </row>
    <row r="641" spans="1:8" ht="15" customHeight="1">
      <c r="B641" s="56"/>
      <c r="C641" s="7"/>
      <c r="D641" s="6"/>
      <c r="E641" s="6"/>
      <c r="F641" s="29">
        <f>IFERROR(VLOOKUP(Техтарты!C641,УТ_Продукты[],5,0)*D641*VLOOKUP(E641,УТ_Единицы_измерения[],2,FALSE),0)</f>
        <v>0</v>
      </c>
      <c r="G641" s="59"/>
      <c r="H641" s="38" t="s">
        <v>21</v>
      </c>
    </row>
    <row r="642" spans="1:8" ht="15" customHeight="1">
      <c r="B642" s="56"/>
      <c r="C642" s="7"/>
      <c r="D642" s="6"/>
      <c r="E642" s="6"/>
      <c r="F642" s="29">
        <f>IFERROR(VLOOKUP(Техтарты!C642,УТ_Продукты[],5,0)*D642*VLOOKUP(E642,УТ_Единицы_измерения[],2,FALSE),0)</f>
        <v>0</v>
      </c>
      <c r="G642" s="59"/>
      <c r="H642" s="39">
        <v>0</v>
      </c>
    </row>
    <row r="643" spans="1:8" ht="15" customHeight="1">
      <c r="B643" s="57"/>
      <c r="C643" s="7"/>
      <c r="D643" s="6"/>
      <c r="E643" s="6"/>
      <c r="F643" s="29">
        <f>IFERROR(VLOOKUP(Техтарты!C643,УТ_Продукты[],5,0)*D643*VLOOKUP(E643,УТ_Единицы_измерения[],2,FALSE),0)</f>
        <v>0</v>
      </c>
      <c r="G643" s="59"/>
      <c r="H643" s="35"/>
    </row>
    <row r="644" spans="1:8" ht="15" customHeight="1">
      <c r="B644" s="60">
        <f>SUM(H644:H646)</f>
        <v>0</v>
      </c>
      <c r="C644" s="7" t="s">
        <v>2</v>
      </c>
      <c r="D644" s="6"/>
      <c r="E644" s="6"/>
      <c r="F644" s="29">
        <f>IFERROR(VLOOKUP(Техтарты!C644,УТ_Продукты[],5,0)*D644*VLOOKUP(E644,УТ_Единицы_измерения[],2,FALSE),0)</f>
        <v>0</v>
      </c>
      <c r="G644" s="40" t="s">
        <v>12</v>
      </c>
      <c r="H644" s="24">
        <f>SUM(F632:F646)</f>
        <v>0</v>
      </c>
    </row>
    <row r="645" spans="1:8" ht="15" customHeight="1">
      <c r="B645" s="61"/>
      <c r="C645" s="7" t="s">
        <v>2</v>
      </c>
      <c r="D645" s="6"/>
      <c r="E645" s="6"/>
      <c r="F645" s="29">
        <f>IFERROR(VLOOKUP(Техтарты!C645,УТ_Продукты[],5,0)*D645*VLOOKUP(E645,УТ_Единицы_измерения[],2,FALSE),0)</f>
        <v>0</v>
      </c>
      <c r="G645" s="41" t="s">
        <v>26</v>
      </c>
      <c r="H645" s="25">
        <f>IFERROR(Продукты!$I$4/176*H634/VLOOKUP(H633,УТ_время[],2,0),)</f>
        <v>0</v>
      </c>
    </row>
    <row r="646" spans="1:8" ht="15" customHeight="1">
      <c r="B646" s="61"/>
      <c r="C646" s="5" t="s">
        <v>2</v>
      </c>
      <c r="D646" s="6"/>
      <c r="E646" s="6"/>
      <c r="F646" s="29">
        <f>IFERROR(VLOOKUP(Техтарты!C646,УТ_Продукты[],5,0)*D646*VLOOKUP(E646,УТ_Единицы_измерения[],2,FALSE),0)</f>
        <v>0</v>
      </c>
      <c r="G646" s="42" t="s">
        <v>27</v>
      </c>
      <c r="H646" s="26">
        <f>IFERROR(Продукты!$I$7*H638*2.5/VLOOKUP(H637,УТ_время[],2,0)+H642*Продукты!$I$7/24/VLOOKUP(H641,УТ_время[],2,0),)</f>
        <v>0</v>
      </c>
    </row>
    <row r="648" spans="1:8" ht="21">
      <c r="A648" s="13">
        <v>39</v>
      </c>
      <c r="B648" s="27" t="s">
        <v>1</v>
      </c>
      <c r="C648" s="27" t="s">
        <v>12</v>
      </c>
      <c r="D648" s="27" t="s">
        <v>13</v>
      </c>
      <c r="E648" s="28" t="s">
        <v>11</v>
      </c>
      <c r="F648" s="27" t="s">
        <v>9</v>
      </c>
      <c r="G648" s="27" t="s">
        <v>14</v>
      </c>
      <c r="H648" s="27" t="s">
        <v>22</v>
      </c>
    </row>
    <row r="649" spans="1:8" ht="15" customHeight="1">
      <c r="B649" s="55"/>
      <c r="C649" s="5"/>
      <c r="D649" s="6"/>
      <c r="E649" s="6"/>
      <c r="F649" s="29">
        <f>IFERROR(VLOOKUP(Техтарты!C649,УТ_Продукты[],5,0)*D649*VLOOKUP(E649,УТ_Единицы_измерения[],2,FALSE),0)</f>
        <v>0</v>
      </c>
      <c r="G649" s="58"/>
      <c r="H649" s="22" t="s">
        <v>17</v>
      </c>
    </row>
    <row r="650" spans="1:8" ht="15" customHeight="1">
      <c r="B650" s="56"/>
      <c r="C650" s="7"/>
      <c r="D650" s="6"/>
      <c r="E650" s="6"/>
      <c r="F650" s="29">
        <f>IFERROR(VLOOKUP(Техтарты!C650,УТ_Продукты[],5,0)*D650*VLOOKUP(E650,УТ_Единицы_измерения[],2,FALSE),0)</f>
        <v>0</v>
      </c>
      <c r="G650" s="59"/>
      <c r="H650" s="34" t="s">
        <v>21</v>
      </c>
    </row>
    <row r="651" spans="1:8" ht="15" customHeight="1">
      <c r="B651" s="56"/>
      <c r="C651" s="7"/>
      <c r="D651" s="6"/>
      <c r="E651" s="6"/>
      <c r="F651" s="29">
        <f>IFERROR(VLOOKUP(Техтарты!C651,УТ_Продукты[],5,0)*D651*VLOOKUP(E651,УТ_Единицы_измерения[],2,FALSE),0)</f>
        <v>0</v>
      </c>
      <c r="G651" s="59"/>
      <c r="H651" s="23">
        <v>0</v>
      </c>
    </row>
    <row r="652" spans="1:8" ht="15" customHeight="1">
      <c r="B652" s="56"/>
      <c r="C652" s="7"/>
      <c r="D652" s="6"/>
      <c r="E652" s="6"/>
      <c r="F652" s="29">
        <f>IFERROR(VLOOKUP(Техтарты!C652,УТ_Продукты[],5,0)*D652*VLOOKUP(E652,УТ_Единицы_измерения[],2,FALSE),0)</f>
        <v>0</v>
      </c>
      <c r="G652" s="59"/>
      <c r="H652" s="35"/>
    </row>
    <row r="653" spans="1:8" ht="15" customHeight="1">
      <c r="B653" s="56"/>
      <c r="C653" s="7"/>
      <c r="D653" s="6"/>
      <c r="E653" s="6"/>
      <c r="F653" s="29">
        <f>IFERROR(VLOOKUP(Техтарты!C653,УТ_Продукты[],5,0)*D653*VLOOKUP(E653,УТ_Единицы_измерения[],2,FALSE),0)</f>
        <v>0</v>
      </c>
      <c r="G653" s="59"/>
      <c r="H653" s="20" t="s">
        <v>16</v>
      </c>
    </row>
    <row r="654" spans="1:8" ht="15" customHeight="1">
      <c r="B654" s="56"/>
      <c r="C654" s="7"/>
      <c r="D654" s="6"/>
      <c r="E654" s="6"/>
      <c r="F654" s="29">
        <f>IFERROR(VLOOKUP(Техтарты!C654,УТ_Продукты[],5,0)*D654*VLOOKUP(E654,УТ_Единицы_измерения[],2,FALSE),0)</f>
        <v>0</v>
      </c>
      <c r="G654" s="59"/>
      <c r="H654" s="36" t="s">
        <v>24</v>
      </c>
    </row>
    <row r="655" spans="1:8" ht="15" customHeight="1">
      <c r="B655" s="56"/>
      <c r="C655" s="7"/>
      <c r="D655" s="6"/>
      <c r="E655" s="6"/>
      <c r="F655" s="29">
        <f>IFERROR(VLOOKUP(Техтарты!C655,УТ_Продукты[],5,0)*D655*VLOOKUP(E655,УТ_Единицы_измерения[],2,FALSE),0)</f>
        <v>0</v>
      </c>
      <c r="G655" s="59"/>
      <c r="H655" s="37">
        <v>0</v>
      </c>
    </row>
    <row r="656" spans="1:8" ht="15" customHeight="1">
      <c r="B656" s="56"/>
      <c r="C656" s="7"/>
      <c r="D656" s="6"/>
      <c r="E656" s="6"/>
      <c r="F656" s="29">
        <f>IFERROR(VLOOKUP(Техтарты!C656,УТ_Продукты[],5,0)*D656*VLOOKUP(E656,УТ_Единицы_измерения[],2,FALSE),0)</f>
        <v>0</v>
      </c>
      <c r="G656" s="59"/>
      <c r="H656" s="35"/>
    </row>
    <row r="657" spans="1:8" ht="15" customHeight="1">
      <c r="B657" s="56"/>
      <c r="C657" s="7"/>
      <c r="D657" s="6"/>
      <c r="E657" s="6"/>
      <c r="F657" s="29">
        <f>IFERROR(VLOOKUP(Техтарты!C657,УТ_Продукты[],5,0)*D657*VLOOKUP(E657,УТ_Единицы_измерения[],2,FALSE),0)</f>
        <v>0</v>
      </c>
      <c r="G657" s="59"/>
      <c r="H657" s="21" t="s">
        <v>25</v>
      </c>
    </row>
    <row r="658" spans="1:8" ht="15" customHeight="1">
      <c r="B658" s="56"/>
      <c r="C658" s="7"/>
      <c r="D658" s="6"/>
      <c r="E658" s="6"/>
      <c r="F658" s="29">
        <f>IFERROR(VLOOKUP(Техтарты!C658,УТ_Продукты[],5,0)*D658*VLOOKUP(E658,УТ_Единицы_измерения[],2,FALSE),0)</f>
        <v>0</v>
      </c>
      <c r="G658" s="59"/>
      <c r="H658" s="38" t="s">
        <v>21</v>
      </c>
    </row>
    <row r="659" spans="1:8" ht="15" customHeight="1">
      <c r="B659" s="56"/>
      <c r="C659" s="7"/>
      <c r="D659" s="6"/>
      <c r="E659" s="6"/>
      <c r="F659" s="29">
        <f>IFERROR(VLOOKUP(Техтарты!C659,УТ_Продукты[],5,0)*D659*VLOOKUP(E659,УТ_Единицы_измерения[],2,FALSE),0)</f>
        <v>0</v>
      </c>
      <c r="G659" s="59"/>
      <c r="H659" s="39">
        <v>0</v>
      </c>
    </row>
    <row r="660" spans="1:8" ht="15" customHeight="1">
      <c r="B660" s="57"/>
      <c r="C660" s="7"/>
      <c r="D660" s="6"/>
      <c r="E660" s="6"/>
      <c r="F660" s="29">
        <f>IFERROR(VLOOKUP(Техтарты!C660,УТ_Продукты[],5,0)*D660*VLOOKUP(E660,УТ_Единицы_измерения[],2,FALSE),0)</f>
        <v>0</v>
      </c>
      <c r="G660" s="59"/>
      <c r="H660" s="35"/>
    </row>
    <row r="661" spans="1:8" ht="15" customHeight="1">
      <c r="B661" s="60">
        <f>SUM(H661:H663)</f>
        <v>0</v>
      </c>
      <c r="C661" s="7" t="s">
        <v>2</v>
      </c>
      <c r="D661" s="6"/>
      <c r="E661" s="6"/>
      <c r="F661" s="29">
        <f>IFERROR(VLOOKUP(Техтарты!C661,УТ_Продукты[],5,0)*D661*VLOOKUP(E661,УТ_Единицы_измерения[],2,FALSE),0)</f>
        <v>0</v>
      </c>
      <c r="G661" s="40" t="s">
        <v>12</v>
      </c>
      <c r="H661" s="24">
        <f>SUM(F649:F663)</f>
        <v>0</v>
      </c>
    </row>
    <row r="662" spans="1:8" ht="15" customHeight="1">
      <c r="B662" s="61"/>
      <c r="C662" s="7" t="s">
        <v>2</v>
      </c>
      <c r="D662" s="6"/>
      <c r="E662" s="6"/>
      <c r="F662" s="29">
        <f>IFERROR(VLOOKUP(Техтарты!C662,УТ_Продукты[],5,0)*D662*VLOOKUP(E662,УТ_Единицы_измерения[],2,FALSE),0)</f>
        <v>0</v>
      </c>
      <c r="G662" s="41" t="s">
        <v>26</v>
      </c>
      <c r="H662" s="25">
        <f>IFERROR(Продукты!$I$4/176*H651/VLOOKUP(H650,УТ_время[],2,0),)</f>
        <v>0</v>
      </c>
    </row>
    <row r="663" spans="1:8" ht="15" customHeight="1">
      <c r="B663" s="61"/>
      <c r="C663" s="5" t="s">
        <v>2</v>
      </c>
      <c r="D663" s="6"/>
      <c r="E663" s="6"/>
      <c r="F663" s="29">
        <f>IFERROR(VLOOKUP(Техтарты!C663,УТ_Продукты[],5,0)*D663*VLOOKUP(E663,УТ_Единицы_измерения[],2,FALSE),0)</f>
        <v>0</v>
      </c>
      <c r="G663" s="42" t="s">
        <v>27</v>
      </c>
      <c r="H663" s="26">
        <f>IFERROR(Продукты!$I$7*H655*2.5/VLOOKUP(H654,УТ_время[],2,0)+H659*Продукты!$I$7/24/VLOOKUP(H658,УТ_время[],2,0),)</f>
        <v>0</v>
      </c>
    </row>
    <row r="665" spans="1:8" ht="21">
      <c r="A665" s="13">
        <v>40</v>
      </c>
      <c r="B665" s="27" t="s">
        <v>1</v>
      </c>
      <c r="C665" s="27" t="s">
        <v>12</v>
      </c>
      <c r="D665" s="27" t="s">
        <v>13</v>
      </c>
      <c r="E665" s="28" t="s">
        <v>11</v>
      </c>
      <c r="F665" s="27" t="s">
        <v>9</v>
      </c>
      <c r="G665" s="27" t="s">
        <v>14</v>
      </c>
      <c r="H665" s="27" t="s">
        <v>22</v>
      </c>
    </row>
    <row r="666" spans="1:8" ht="15" customHeight="1">
      <c r="B666" s="55"/>
      <c r="C666" s="5"/>
      <c r="D666" s="6"/>
      <c r="E666" s="6"/>
      <c r="F666" s="29">
        <f>IFERROR(VLOOKUP(Техтарты!C666,УТ_Продукты[],5,0)*D666*VLOOKUP(E666,УТ_Единицы_измерения[],2,FALSE),0)</f>
        <v>0</v>
      </c>
      <c r="G666" s="58"/>
      <c r="H666" s="22" t="s">
        <v>17</v>
      </c>
    </row>
    <row r="667" spans="1:8" ht="15" customHeight="1">
      <c r="B667" s="56"/>
      <c r="C667" s="7"/>
      <c r="D667" s="6"/>
      <c r="E667" s="6"/>
      <c r="F667" s="29">
        <f>IFERROR(VLOOKUP(Техтарты!C667,УТ_Продукты[],5,0)*D667*VLOOKUP(E667,УТ_Единицы_измерения[],2,FALSE),0)</f>
        <v>0</v>
      </c>
      <c r="G667" s="59"/>
      <c r="H667" s="34" t="s">
        <v>21</v>
      </c>
    </row>
    <row r="668" spans="1:8" ht="15" customHeight="1">
      <c r="B668" s="56"/>
      <c r="C668" s="7"/>
      <c r="D668" s="6"/>
      <c r="E668" s="6"/>
      <c r="F668" s="29">
        <f>IFERROR(VLOOKUP(Техтарты!C668,УТ_Продукты[],5,0)*D668*VLOOKUP(E668,УТ_Единицы_измерения[],2,FALSE),0)</f>
        <v>0</v>
      </c>
      <c r="G668" s="59"/>
      <c r="H668" s="23">
        <v>0</v>
      </c>
    </row>
    <row r="669" spans="1:8" ht="15" customHeight="1">
      <c r="B669" s="56"/>
      <c r="C669" s="7"/>
      <c r="D669" s="6"/>
      <c r="E669" s="6"/>
      <c r="F669" s="29">
        <f>IFERROR(VLOOKUP(Техтарты!C669,УТ_Продукты[],5,0)*D669*VLOOKUP(E669,УТ_Единицы_измерения[],2,FALSE),0)</f>
        <v>0</v>
      </c>
      <c r="G669" s="59"/>
      <c r="H669" s="35"/>
    </row>
    <row r="670" spans="1:8" ht="15" customHeight="1">
      <c r="B670" s="56"/>
      <c r="C670" s="7"/>
      <c r="D670" s="6"/>
      <c r="E670" s="6"/>
      <c r="F670" s="29">
        <f>IFERROR(VLOOKUP(Техтарты!C670,УТ_Продукты[],5,0)*D670*VLOOKUP(E670,УТ_Единицы_измерения[],2,FALSE),0)</f>
        <v>0</v>
      </c>
      <c r="G670" s="59"/>
      <c r="H670" s="20" t="s">
        <v>16</v>
      </c>
    </row>
    <row r="671" spans="1:8" ht="15" customHeight="1">
      <c r="B671" s="56"/>
      <c r="C671" s="7"/>
      <c r="D671" s="6"/>
      <c r="E671" s="6"/>
      <c r="F671" s="29">
        <f>IFERROR(VLOOKUP(Техтарты!C671,УТ_Продукты[],5,0)*D671*VLOOKUP(E671,УТ_Единицы_измерения[],2,FALSE),0)</f>
        <v>0</v>
      </c>
      <c r="G671" s="59"/>
      <c r="H671" s="36" t="s">
        <v>24</v>
      </c>
    </row>
    <row r="672" spans="1:8" ht="15" customHeight="1">
      <c r="B672" s="56"/>
      <c r="C672" s="7"/>
      <c r="D672" s="6"/>
      <c r="E672" s="6"/>
      <c r="F672" s="29">
        <f>IFERROR(VLOOKUP(Техтарты!C672,УТ_Продукты[],5,0)*D672*VLOOKUP(E672,УТ_Единицы_измерения[],2,FALSE),0)</f>
        <v>0</v>
      </c>
      <c r="G672" s="59"/>
      <c r="H672" s="37">
        <v>0</v>
      </c>
    </row>
    <row r="673" spans="1:8" ht="15" customHeight="1">
      <c r="B673" s="56"/>
      <c r="C673" s="7"/>
      <c r="D673" s="6"/>
      <c r="E673" s="6"/>
      <c r="F673" s="29">
        <f>IFERROR(VLOOKUP(Техтарты!C673,УТ_Продукты[],5,0)*D673*VLOOKUP(E673,УТ_Единицы_измерения[],2,FALSE),0)</f>
        <v>0</v>
      </c>
      <c r="G673" s="59"/>
      <c r="H673" s="35"/>
    </row>
    <row r="674" spans="1:8" ht="15" customHeight="1">
      <c r="B674" s="56"/>
      <c r="C674" s="7"/>
      <c r="D674" s="6"/>
      <c r="E674" s="6"/>
      <c r="F674" s="29">
        <f>IFERROR(VLOOKUP(Техтарты!C674,УТ_Продукты[],5,0)*D674*VLOOKUP(E674,УТ_Единицы_измерения[],2,FALSE),0)</f>
        <v>0</v>
      </c>
      <c r="G674" s="59"/>
      <c r="H674" s="21" t="s">
        <v>25</v>
      </c>
    </row>
    <row r="675" spans="1:8" ht="15" customHeight="1">
      <c r="B675" s="56"/>
      <c r="C675" s="7"/>
      <c r="D675" s="6"/>
      <c r="E675" s="6"/>
      <c r="F675" s="29">
        <f>IFERROR(VLOOKUP(Техтарты!C675,УТ_Продукты[],5,0)*D675*VLOOKUP(E675,УТ_Единицы_измерения[],2,FALSE),0)</f>
        <v>0</v>
      </c>
      <c r="G675" s="59"/>
      <c r="H675" s="38" t="s">
        <v>21</v>
      </c>
    </row>
    <row r="676" spans="1:8" ht="15" customHeight="1">
      <c r="B676" s="56"/>
      <c r="C676" s="7"/>
      <c r="D676" s="6"/>
      <c r="E676" s="6"/>
      <c r="F676" s="29">
        <f>IFERROR(VLOOKUP(Техтарты!C676,УТ_Продукты[],5,0)*D676*VLOOKUP(E676,УТ_Единицы_измерения[],2,FALSE),0)</f>
        <v>0</v>
      </c>
      <c r="G676" s="59"/>
      <c r="H676" s="39">
        <v>0</v>
      </c>
    </row>
    <row r="677" spans="1:8" ht="15" customHeight="1">
      <c r="B677" s="57"/>
      <c r="C677" s="7"/>
      <c r="D677" s="6"/>
      <c r="E677" s="6"/>
      <c r="F677" s="29">
        <f>IFERROR(VLOOKUP(Техтарты!C677,УТ_Продукты[],5,0)*D677*VLOOKUP(E677,УТ_Единицы_измерения[],2,FALSE),0)</f>
        <v>0</v>
      </c>
      <c r="G677" s="59"/>
      <c r="H677" s="35"/>
    </row>
    <row r="678" spans="1:8" ht="15" customHeight="1">
      <c r="B678" s="60">
        <f>SUM(H678:H680)</f>
        <v>0</v>
      </c>
      <c r="C678" s="7" t="s">
        <v>2</v>
      </c>
      <c r="D678" s="6"/>
      <c r="E678" s="6"/>
      <c r="F678" s="29">
        <f>IFERROR(VLOOKUP(Техтарты!C678,УТ_Продукты[],5,0)*D678*VLOOKUP(E678,УТ_Единицы_измерения[],2,FALSE),0)</f>
        <v>0</v>
      </c>
      <c r="G678" s="40" t="s">
        <v>12</v>
      </c>
      <c r="H678" s="24">
        <f>SUM(F666:F680)</f>
        <v>0</v>
      </c>
    </row>
    <row r="679" spans="1:8" ht="15" customHeight="1">
      <c r="B679" s="61"/>
      <c r="C679" s="7" t="s">
        <v>2</v>
      </c>
      <c r="D679" s="6"/>
      <c r="E679" s="6"/>
      <c r="F679" s="29">
        <f>IFERROR(VLOOKUP(Техтарты!C679,УТ_Продукты[],5,0)*D679*VLOOKUP(E679,УТ_Единицы_измерения[],2,FALSE),0)</f>
        <v>0</v>
      </c>
      <c r="G679" s="41" t="s">
        <v>26</v>
      </c>
      <c r="H679" s="25">
        <f>IFERROR(Продукты!$I$4/176*H668/VLOOKUP(H667,УТ_время[],2,0),)</f>
        <v>0</v>
      </c>
    </row>
    <row r="680" spans="1:8" ht="15" customHeight="1">
      <c r="B680" s="61"/>
      <c r="C680" s="5" t="s">
        <v>2</v>
      </c>
      <c r="D680" s="6"/>
      <c r="E680" s="6"/>
      <c r="F680" s="29">
        <f>IFERROR(VLOOKUP(Техтарты!C680,УТ_Продукты[],5,0)*D680*VLOOKUP(E680,УТ_Единицы_измерения[],2,FALSE),0)</f>
        <v>0</v>
      </c>
      <c r="G680" s="42" t="s">
        <v>27</v>
      </c>
      <c r="H680" s="26">
        <f>IFERROR(Продукты!$I$7*H672*2.5/VLOOKUP(H671,УТ_время[],2,0)+H676*Продукты!$I$7/24/VLOOKUP(H675,УТ_время[],2,0),)</f>
        <v>0</v>
      </c>
    </row>
    <row r="682" spans="1:8" ht="21">
      <c r="A682" s="13">
        <v>41</v>
      </c>
      <c r="B682" s="27" t="s">
        <v>1</v>
      </c>
      <c r="C682" s="27" t="s">
        <v>12</v>
      </c>
      <c r="D682" s="27" t="s">
        <v>13</v>
      </c>
      <c r="E682" s="28" t="s">
        <v>11</v>
      </c>
      <c r="F682" s="27" t="s">
        <v>9</v>
      </c>
      <c r="G682" s="27" t="s">
        <v>14</v>
      </c>
      <c r="H682" s="27" t="s">
        <v>22</v>
      </c>
    </row>
    <row r="683" spans="1:8" ht="15" customHeight="1">
      <c r="B683" s="55"/>
      <c r="C683" s="5"/>
      <c r="D683" s="6"/>
      <c r="E683" s="6"/>
      <c r="F683" s="29">
        <f>IFERROR(VLOOKUP(Техтарты!C683,УТ_Продукты[],5,0)*D683*VLOOKUP(E683,УТ_Единицы_измерения[],2,FALSE),0)</f>
        <v>0</v>
      </c>
      <c r="G683" s="58"/>
      <c r="H683" s="22" t="s">
        <v>17</v>
      </c>
    </row>
    <row r="684" spans="1:8" ht="15" customHeight="1">
      <c r="B684" s="56"/>
      <c r="C684" s="7"/>
      <c r="D684" s="6"/>
      <c r="E684" s="6"/>
      <c r="F684" s="29">
        <f>IFERROR(VLOOKUP(Техтарты!C684,УТ_Продукты[],5,0)*D684*VLOOKUP(E684,УТ_Единицы_измерения[],2,FALSE),0)</f>
        <v>0</v>
      </c>
      <c r="G684" s="59"/>
      <c r="H684" s="34" t="s">
        <v>21</v>
      </c>
    </row>
    <row r="685" spans="1:8" ht="15" customHeight="1">
      <c r="B685" s="56"/>
      <c r="C685" s="7"/>
      <c r="D685" s="6"/>
      <c r="E685" s="6"/>
      <c r="F685" s="29">
        <f>IFERROR(VLOOKUP(Техтарты!C685,УТ_Продукты[],5,0)*D685*VLOOKUP(E685,УТ_Единицы_измерения[],2,FALSE),0)</f>
        <v>0</v>
      </c>
      <c r="G685" s="59"/>
      <c r="H685" s="23">
        <v>0</v>
      </c>
    </row>
    <row r="686" spans="1:8" ht="15" customHeight="1">
      <c r="B686" s="56"/>
      <c r="C686" s="7"/>
      <c r="D686" s="6"/>
      <c r="E686" s="6"/>
      <c r="F686" s="29">
        <f>IFERROR(VLOOKUP(Техтарты!C686,УТ_Продукты[],5,0)*D686*VLOOKUP(E686,УТ_Единицы_измерения[],2,FALSE),0)</f>
        <v>0</v>
      </c>
      <c r="G686" s="59"/>
      <c r="H686" s="35"/>
    </row>
    <row r="687" spans="1:8" ht="15" customHeight="1">
      <c r="B687" s="56"/>
      <c r="C687" s="7"/>
      <c r="D687" s="6"/>
      <c r="E687" s="6"/>
      <c r="F687" s="29">
        <f>IFERROR(VLOOKUP(Техтарты!C687,УТ_Продукты[],5,0)*D687*VLOOKUP(E687,УТ_Единицы_измерения[],2,FALSE),0)</f>
        <v>0</v>
      </c>
      <c r="G687" s="59"/>
      <c r="H687" s="20" t="s">
        <v>16</v>
      </c>
    </row>
    <row r="688" spans="1:8" ht="15" customHeight="1">
      <c r="B688" s="56"/>
      <c r="C688" s="7"/>
      <c r="D688" s="6"/>
      <c r="E688" s="6"/>
      <c r="F688" s="29">
        <f>IFERROR(VLOOKUP(Техтарты!C688,УТ_Продукты[],5,0)*D688*VLOOKUP(E688,УТ_Единицы_измерения[],2,FALSE),0)</f>
        <v>0</v>
      </c>
      <c r="G688" s="59"/>
      <c r="H688" s="36" t="s">
        <v>24</v>
      </c>
    </row>
    <row r="689" spans="1:8" ht="15" customHeight="1">
      <c r="B689" s="56"/>
      <c r="C689" s="7"/>
      <c r="D689" s="6"/>
      <c r="E689" s="6"/>
      <c r="F689" s="29">
        <f>IFERROR(VLOOKUP(Техтарты!C689,УТ_Продукты[],5,0)*D689*VLOOKUP(E689,УТ_Единицы_измерения[],2,FALSE),0)</f>
        <v>0</v>
      </c>
      <c r="G689" s="59"/>
      <c r="H689" s="37">
        <v>0</v>
      </c>
    </row>
    <row r="690" spans="1:8" ht="15" customHeight="1">
      <c r="B690" s="56"/>
      <c r="C690" s="7"/>
      <c r="D690" s="6"/>
      <c r="E690" s="6"/>
      <c r="F690" s="29">
        <f>IFERROR(VLOOKUP(Техтарты!C690,УТ_Продукты[],5,0)*D690*VLOOKUP(E690,УТ_Единицы_измерения[],2,FALSE),0)</f>
        <v>0</v>
      </c>
      <c r="G690" s="59"/>
      <c r="H690" s="35"/>
    </row>
    <row r="691" spans="1:8" ht="15" customHeight="1">
      <c r="B691" s="56"/>
      <c r="C691" s="7"/>
      <c r="D691" s="6"/>
      <c r="E691" s="6"/>
      <c r="F691" s="29">
        <f>IFERROR(VLOOKUP(Техтарты!C691,УТ_Продукты[],5,0)*D691*VLOOKUP(E691,УТ_Единицы_измерения[],2,FALSE),0)</f>
        <v>0</v>
      </c>
      <c r="G691" s="59"/>
      <c r="H691" s="21" t="s">
        <v>25</v>
      </c>
    </row>
    <row r="692" spans="1:8" ht="15" customHeight="1">
      <c r="B692" s="56"/>
      <c r="C692" s="7"/>
      <c r="D692" s="6"/>
      <c r="E692" s="6"/>
      <c r="F692" s="29">
        <f>IFERROR(VLOOKUP(Техтарты!C692,УТ_Продукты[],5,0)*D692*VLOOKUP(E692,УТ_Единицы_измерения[],2,FALSE),0)</f>
        <v>0</v>
      </c>
      <c r="G692" s="59"/>
      <c r="H692" s="38" t="s">
        <v>21</v>
      </c>
    </row>
    <row r="693" spans="1:8" ht="15" customHeight="1">
      <c r="B693" s="56"/>
      <c r="C693" s="7"/>
      <c r="D693" s="6"/>
      <c r="E693" s="6"/>
      <c r="F693" s="29">
        <f>IFERROR(VLOOKUP(Техтарты!C693,УТ_Продукты[],5,0)*D693*VLOOKUP(E693,УТ_Единицы_измерения[],2,FALSE),0)</f>
        <v>0</v>
      </c>
      <c r="G693" s="59"/>
      <c r="H693" s="39">
        <v>0</v>
      </c>
    </row>
    <row r="694" spans="1:8" ht="15" customHeight="1">
      <c r="B694" s="57"/>
      <c r="C694" s="7"/>
      <c r="D694" s="6"/>
      <c r="E694" s="6"/>
      <c r="F694" s="29">
        <f>IFERROR(VLOOKUP(Техтарты!C694,УТ_Продукты[],5,0)*D694*VLOOKUP(E694,УТ_Единицы_измерения[],2,FALSE),0)</f>
        <v>0</v>
      </c>
      <c r="G694" s="59"/>
      <c r="H694" s="35"/>
    </row>
    <row r="695" spans="1:8" ht="15" customHeight="1">
      <c r="B695" s="60">
        <f>SUM(H695:H697)</f>
        <v>0</v>
      </c>
      <c r="C695" s="7" t="s">
        <v>2</v>
      </c>
      <c r="D695" s="6"/>
      <c r="E695" s="6"/>
      <c r="F695" s="29">
        <f>IFERROR(VLOOKUP(Техтарты!C695,УТ_Продукты[],5,0)*D695*VLOOKUP(E695,УТ_Единицы_измерения[],2,FALSE),0)</f>
        <v>0</v>
      </c>
      <c r="G695" s="40" t="s">
        <v>12</v>
      </c>
      <c r="H695" s="24">
        <f>SUM(F683:F697)</f>
        <v>0</v>
      </c>
    </row>
    <row r="696" spans="1:8" ht="15" customHeight="1">
      <c r="B696" s="61"/>
      <c r="C696" s="7" t="s">
        <v>2</v>
      </c>
      <c r="D696" s="6"/>
      <c r="E696" s="6"/>
      <c r="F696" s="29">
        <f>IFERROR(VLOOKUP(Техтарты!C696,УТ_Продукты[],5,0)*D696*VLOOKUP(E696,УТ_Единицы_измерения[],2,FALSE),0)</f>
        <v>0</v>
      </c>
      <c r="G696" s="41" t="s">
        <v>26</v>
      </c>
      <c r="H696" s="25">
        <f>IFERROR(Продукты!$I$4/176*H685/VLOOKUP(H684,УТ_время[],2,0),)</f>
        <v>0</v>
      </c>
    </row>
    <row r="697" spans="1:8" ht="15" customHeight="1">
      <c r="B697" s="61"/>
      <c r="C697" s="5" t="s">
        <v>2</v>
      </c>
      <c r="D697" s="6"/>
      <c r="E697" s="6"/>
      <c r="F697" s="29">
        <f>IFERROR(VLOOKUP(Техтарты!C697,УТ_Продукты[],5,0)*D697*VLOOKUP(E697,УТ_Единицы_измерения[],2,FALSE),0)</f>
        <v>0</v>
      </c>
      <c r="G697" s="42" t="s">
        <v>27</v>
      </c>
      <c r="H697" s="26">
        <f>IFERROR(Продукты!$I$7*H689*2.5/VLOOKUP(H688,УТ_время[],2,0)+H693*Продукты!$I$7/24/VLOOKUP(H692,УТ_время[],2,0),)</f>
        <v>0</v>
      </c>
    </row>
    <row r="699" spans="1:8" ht="21">
      <c r="A699" s="13">
        <v>42</v>
      </c>
      <c r="B699" s="27" t="s">
        <v>1</v>
      </c>
      <c r="C699" s="27" t="s">
        <v>12</v>
      </c>
      <c r="D699" s="27" t="s">
        <v>13</v>
      </c>
      <c r="E699" s="28" t="s">
        <v>11</v>
      </c>
      <c r="F699" s="27" t="s">
        <v>9</v>
      </c>
      <c r="G699" s="27" t="s">
        <v>14</v>
      </c>
      <c r="H699" s="27" t="s">
        <v>22</v>
      </c>
    </row>
    <row r="700" spans="1:8" ht="15" customHeight="1">
      <c r="B700" s="55"/>
      <c r="C700" s="5"/>
      <c r="D700" s="6"/>
      <c r="E700" s="6"/>
      <c r="F700" s="29">
        <f>IFERROR(VLOOKUP(Техтарты!C700,УТ_Продукты[],5,0)*D700*VLOOKUP(E700,УТ_Единицы_измерения[],2,FALSE),0)</f>
        <v>0</v>
      </c>
      <c r="G700" s="58"/>
      <c r="H700" s="22" t="s">
        <v>17</v>
      </c>
    </row>
    <row r="701" spans="1:8" ht="15" customHeight="1">
      <c r="B701" s="56"/>
      <c r="C701" s="7"/>
      <c r="D701" s="6"/>
      <c r="E701" s="6"/>
      <c r="F701" s="29">
        <f>IFERROR(VLOOKUP(Техтарты!C701,УТ_Продукты[],5,0)*D701*VLOOKUP(E701,УТ_Единицы_измерения[],2,FALSE),0)</f>
        <v>0</v>
      </c>
      <c r="G701" s="59"/>
      <c r="H701" s="34" t="s">
        <v>21</v>
      </c>
    </row>
    <row r="702" spans="1:8" ht="15" customHeight="1">
      <c r="B702" s="56"/>
      <c r="C702" s="7"/>
      <c r="D702" s="6"/>
      <c r="E702" s="6"/>
      <c r="F702" s="29">
        <f>IFERROR(VLOOKUP(Техтарты!C702,УТ_Продукты[],5,0)*D702*VLOOKUP(E702,УТ_Единицы_измерения[],2,FALSE),0)</f>
        <v>0</v>
      </c>
      <c r="G702" s="59"/>
      <c r="H702" s="23">
        <v>0</v>
      </c>
    </row>
    <row r="703" spans="1:8" ht="15" customHeight="1">
      <c r="B703" s="56"/>
      <c r="C703" s="7"/>
      <c r="D703" s="6"/>
      <c r="E703" s="6"/>
      <c r="F703" s="29">
        <f>IFERROR(VLOOKUP(Техтарты!C703,УТ_Продукты[],5,0)*D703*VLOOKUP(E703,УТ_Единицы_измерения[],2,FALSE),0)</f>
        <v>0</v>
      </c>
      <c r="G703" s="59"/>
      <c r="H703" s="35"/>
    </row>
    <row r="704" spans="1:8" ht="15" customHeight="1">
      <c r="B704" s="56"/>
      <c r="C704" s="7"/>
      <c r="D704" s="6"/>
      <c r="E704" s="6"/>
      <c r="F704" s="29">
        <f>IFERROR(VLOOKUP(Техтарты!C704,УТ_Продукты[],5,0)*D704*VLOOKUP(E704,УТ_Единицы_измерения[],2,FALSE),0)</f>
        <v>0</v>
      </c>
      <c r="G704" s="59"/>
      <c r="H704" s="20" t="s">
        <v>16</v>
      </c>
    </row>
    <row r="705" spans="1:8" ht="15" customHeight="1">
      <c r="B705" s="56"/>
      <c r="C705" s="7"/>
      <c r="D705" s="6"/>
      <c r="E705" s="6"/>
      <c r="F705" s="29">
        <f>IFERROR(VLOOKUP(Техтарты!C705,УТ_Продукты[],5,0)*D705*VLOOKUP(E705,УТ_Единицы_измерения[],2,FALSE),0)</f>
        <v>0</v>
      </c>
      <c r="G705" s="59"/>
      <c r="H705" s="36" t="s">
        <v>24</v>
      </c>
    </row>
    <row r="706" spans="1:8" ht="15" customHeight="1">
      <c r="B706" s="56"/>
      <c r="C706" s="7"/>
      <c r="D706" s="6"/>
      <c r="E706" s="6"/>
      <c r="F706" s="29">
        <f>IFERROR(VLOOKUP(Техтарты!C706,УТ_Продукты[],5,0)*D706*VLOOKUP(E706,УТ_Единицы_измерения[],2,FALSE),0)</f>
        <v>0</v>
      </c>
      <c r="G706" s="59"/>
      <c r="H706" s="37">
        <v>0</v>
      </c>
    </row>
    <row r="707" spans="1:8" ht="15" customHeight="1">
      <c r="B707" s="56"/>
      <c r="C707" s="7"/>
      <c r="D707" s="6"/>
      <c r="E707" s="6"/>
      <c r="F707" s="29">
        <f>IFERROR(VLOOKUP(Техтарты!C707,УТ_Продукты[],5,0)*D707*VLOOKUP(E707,УТ_Единицы_измерения[],2,FALSE),0)</f>
        <v>0</v>
      </c>
      <c r="G707" s="59"/>
      <c r="H707" s="35"/>
    </row>
    <row r="708" spans="1:8" ht="15" customHeight="1">
      <c r="B708" s="56"/>
      <c r="C708" s="7"/>
      <c r="D708" s="6"/>
      <c r="E708" s="6"/>
      <c r="F708" s="29">
        <f>IFERROR(VLOOKUP(Техтарты!C708,УТ_Продукты[],5,0)*D708*VLOOKUP(E708,УТ_Единицы_измерения[],2,FALSE),0)</f>
        <v>0</v>
      </c>
      <c r="G708" s="59"/>
      <c r="H708" s="21" t="s">
        <v>25</v>
      </c>
    </row>
    <row r="709" spans="1:8" ht="15" customHeight="1">
      <c r="B709" s="56"/>
      <c r="C709" s="7"/>
      <c r="D709" s="6"/>
      <c r="E709" s="6"/>
      <c r="F709" s="29">
        <f>IFERROR(VLOOKUP(Техтарты!C709,УТ_Продукты[],5,0)*D709*VLOOKUP(E709,УТ_Единицы_измерения[],2,FALSE),0)</f>
        <v>0</v>
      </c>
      <c r="G709" s="59"/>
      <c r="H709" s="38" t="s">
        <v>21</v>
      </c>
    </row>
    <row r="710" spans="1:8" ht="15" customHeight="1">
      <c r="B710" s="56"/>
      <c r="C710" s="7"/>
      <c r="D710" s="6"/>
      <c r="E710" s="6"/>
      <c r="F710" s="29">
        <f>IFERROR(VLOOKUP(Техтарты!C710,УТ_Продукты[],5,0)*D710*VLOOKUP(E710,УТ_Единицы_измерения[],2,FALSE),0)</f>
        <v>0</v>
      </c>
      <c r="G710" s="59"/>
      <c r="H710" s="39">
        <v>0</v>
      </c>
    </row>
    <row r="711" spans="1:8" ht="15" customHeight="1">
      <c r="B711" s="57"/>
      <c r="C711" s="7"/>
      <c r="D711" s="6"/>
      <c r="E711" s="6"/>
      <c r="F711" s="29">
        <f>IFERROR(VLOOKUP(Техтарты!C711,УТ_Продукты[],5,0)*D711*VLOOKUP(E711,УТ_Единицы_измерения[],2,FALSE),0)</f>
        <v>0</v>
      </c>
      <c r="G711" s="59"/>
      <c r="H711" s="35"/>
    </row>
    <row r="712" spans="1:8" ht="15" customHeight="1">
      <c r="B712" s="60">
        <f>SUM(H712:H714)</f>
        <v>0</v>
      </c>
      <c r="C712" s="7" t="s">
        <v>2</v>
      </c>
      <c r="D712" s="6"/>
      <c r="E712" s="6"/>
      <c r="F712" s="29">
        <f>IFERROR(VLOOKUP(Техтарты!C712,УТ_Продукты[],5,0)*D712*VLOOKUP(E712,УТ_Единицы_измерения[],2,FALSE),0)</f>
        <v>0</v>
      </c>
      <c r="G712" s="40" t="s">
        <v>12</v>
      </c>
      <c r="H712" s="24">
        <f>SUM(F700:F714)</f>
        <v>0</v>
      </c>
    </row>
    <row r="713" spans="1:8" ht="15" customHeight="1">
      <c r="B713" s="61"/>
      <c r="C713" s="7" t="s">
        <v>2</v>
      </c>
      <c r="D713" s="6"/>
      <c r="E713" s="6"/>
      <c r="F713" s="29">
        <f>IFERROR(VLOOKUP(Техтарты!C713,УТ_Продукты[],5,0)*D713*VLOOKUP(E713,УТ_Единицы_измерения[],2,FALSE),0)</f>
        <v>0</v>
      </c>
      <c r="G713" s="41" t="s">
        <v>26</v>
      </c>
      <c r="H713" s="25">
        <f>IFERROR(Продукты!$I$4/176*H702/VLOOKUP(H701,УТ_время[],2,0),)</f>
        <v>0</v>
      </c>
    </row>
    <row r="714" spans="1:8" ht="15" customHeight="1">
      <c r="B714" s="61"/>
      <c r="C714" s="5" t="s">
        <v>2</v>
      </c>
      <c r="D714" s="6"/>
      <c r="E714" s="6"/>
      <c r="F714" s="29">
        <f>IFERROR(VLOOKUP(Техтарты!C714,УТ_Продукты[],5,0)*D714*VLOOKUP(E714,УТ_Единицы_измерения[],2,FALSE),0)</f>
        <v>0</v>
      </c>
      <c r="G714" s="42" t="s">
        <v>27</v>
      </c>
      <c r="H714" s="26">
        <f>IFERROR(Продукты!$I$7*H706*2.5/VLOOKUP(H705,УТ_время[],2,0)+H710*Продукты!$I$7/24/VLOOKUP(H709,УТ_время[],2,0),)</f>
        <v>0</v>
      </c>
    </row>
    <row r="716" spans="1:8" ht="21">
      <c r="A716" s="13">
        <v>43</v>
      </c>
      <c r="B716" s="27" t="s">
        <v>1</v>
      </c>
      <c r="C716" s="27" t="s">
        <v>12</v>
      </c>
      <c r="D716" s="27" t="s">
        <v>13</v>
      </c>
      <c r="E716" s="28" t="s">
        <v>11</v>
      </c>
      <c r="F716" s="27" t="s">
        <v>9</v>
      </c>
      <c r="G716" s="27" t="s">
        <v>14</v>
      </c>
      <c r="H716" s="27" t="s">
        <v>22</v>
      </c>
    </row>
    <row r="717" spans="1:8" ht="15" customHeight="1">
      <c r="B717" s="55"/>
      <c r="C717" s="5"/>
      <c r="D717" s="6"/>
      <c r="E717" s="6"/>
      <c r="F717" s="29">
        <f>IFERROR(VLOOKUP(Техтарты!C717,УТ_Продукты[],5,0)*D717*VLOOKUP(E717,УТ_Единицы_измерения[],2,FALSE),0)</f>
        <v>0</v>
      </c>
      <c r="G717" s="58"/>
      <c r="H717" s="22" t="s">
        <v>17</v>
      </c>
    </row>
    <row r="718" spans="1:8" ht="15" customHeight="1">
      <c r="B718" s="56"/>
      <c r="C718" s="7"/>
      <c r="D718" s="6"/>
      <c r="E718" s="6"/>
      <c r="F718" s="29">
        <f>IFERROR(VLOOKUP(Техтарты!C718,УТ_Продукты[],5,0)*D718*VLOOKUP(E718,УТ_Единицы_измерения[],2,FALSE),0)</f>
        <v>0</v>
      </c>
      <c r="G718" s="59"/>
      <c r="H718" s="34" t="s">
        <v>21</v>
      </c>
    </row>
    <row r="719" spans="1:8" ht="15" customHeight="1">
      <c r="B719" s="56"/>
      <c r="C719" s="7"/>
      <c r="D719" s="6"/>
      <c r="E719" s="6"/>
      <c r="F719" s="29">
        <f>IFERROR(VLOOKUP(Техтарты!C719,УТ_Продукты[],5,0)*D719*VLOOKUP(E719,УТ_Единицы_измерения[],2,FALSE),0)</f>
        <v>0</v>
      </c>
      <c r="G719" s="59"/>
      <c r="H719" s="23">
        <v>0</v>
      </c>
    </row>
    <row r="720" spans="1:8" ht="15" customHeight="1">
      <c r="B720" s="56"/>
      <c r="C720" s="7"/>
      <c r="D720" s="6"/>
      <c r="E720" s="6"/>
      <c r="F720" s="29">
        <f>IFERROR(VLOOKUP(Техтарты!C720,УТ_Продукты[],5,0)*D720*VLOOKUP(E720,УТ_Единицы_измерения[],2,FALSE),0)</f>
        <v>0</v>
      </c>
      <c r="G720" s="59"/>
      <c r="H720" s="35"/>
    </row>
    <row r="721" spans="1:8" ht="15" customHeight="1">
      <c r="B721" s="56"/>
      <c r="C721" s="7"/>
      <c r="D721" s="6"/>
      <c r="E721" s="6"/>
      <c r="F721" s="29">
        <f>IFERROR(VLOOKUP(Техтарты!C721,УТ_Продукты[],5,0)*D721*VLOOKUP(E721,УТ_Единицы_измерения[],2,FALSE),0)</f>
        <v>0</v>
      </c>
      <c r="G721" s="59"/>
      <c r="H721" s="20" t="s">
        <v>16</v>
      </c>
    </row>
    <row r="722" spans="1:8" ht="15" customHeight="1">
      <c r="B722" s="56"/>
      <c r="C722" s="7"/>
      <c r="D722" s="6"/>
      <c r="E722" s="6"/>
      <c r="F722" s="29">
        <f>IFERROR(VLOOKUP(Техтарты!C722,УТ_Продукты[],5,0)*D722*VLOOKUP(E722,УТ_Единицы_измерения[],2,FALSE),0)</f>
        <v>0</v>
      </c>
      <c r="G722" s="59"/>
      <c r="H722" s="36" t="s">
        <v>24</v>
      </c>
    </row>
    <row r="723" spans="1:8" ht="15" customHeight="1">
      <c r="B723" s="56"/>
      <c r="C723" s="7"/>
      <c r="D723" s="6"/>
      <c r="E723" s="6"/>
      <c r="F723" s="29">
        <f>IFERROR(VLOOKUP(Техтарты!C723,УТ_Продукты[],5,0)*D723*VLOOKUP(E723,УТ_Единицы_измерения[],2,FALSE),0)</f>
        <v>0</v>
      </c>
      <c r="G723" s="59"/>
      <c r="H723" s="37">
        <v>0</v>
      </c>
    </row>
    <row r="724" spans="1:8" ht="15" customHeight="1">
      <c r="B724" s="56"/>
      <c r="C724" s="7"/>
      <c r="D724" s="6"/>
      <c r="E724" s="6"/>
      <c r="F724" s="29">
        <f>IFERROR(VLOOKUP(Техтарты!C724,УТ_Продукты[],5,0)*D724*VLOOKUP(E724,УТ_Единицы_измерения[],2,FALSE),0)</f>
        <v>0</v>
      </c>
      <c r="G724" s="59"/>
      <c r="H724" s="35"/>
    </row>
    <row r="725" spans="1:8" ht="15" customHeight="1">
      <c r="B725" s="56"/>
      <c r="C725" s="7"/>
      <c r="D725" s="6"/>
      <c r="E725" s="6"/>
      <c r="F725" s="29">
        <f>IFERROR(VLOOKUP(Техтарты!C725,УТ_Продукты[],5,0)*D725*VLOOKUP(E725,УТ_Единицы_измерения[],2,FALSE),0)</f>
        <v>0</v>
      </c>
      <c r="G725" s="59"/>
      <c r="H725" s="21" t="s">
        <v>25</v>
      </c>
    </row>
    <row r="726" spans="1:8" ht="15" customHeight="1">
      <c r="B726" s="56"/>
      <c r="C726" s="7"/>
      <c r="D726" s="6"/>
      <c r="E726" s="6"/>
      <c r="F726" s="29">
        <f>IFERROR(VLOOKUP(Техтарты!C726,УТ_Продукты[],5,0)*D726*VLOOKUP(E726,УТ_Единицы_измерения[],2,FALSE),0)</f>
        <v>0</v>
      </c>
      <c r="G726" s="59"/>
      <c r="H726" s="38" t="s">
        <v>21</v>
      </c>
    </row>
    <row r="727" spans="1:8" ht="15" customHeight="1">
      <c r="B727" s="56"/>
      <c r="C727" s="7"/>
      <c r="D727" s="6"/>
      <c r="E727" s="6"/>
      <c r="F727" s="29">
        <f>IFERROR(VLOOKUP(Техтарты!C727,УТ_Продукты[],5,0)*D727*VLOOKUP(E727,УТ_Единицы_измерения[],2,FALSE),0)</f>
        <v>0</v>
      </c>
      <c r="G727" s="59"/>
      <c r="H727" s="39">
        <v>0</v>
      </c>
    </row>
    <row r="728" spans="1:8" ht="15" customHeight="1">
      <c r="B728" s="57"/>
      <c r="C728" s="7"/>
      <c r="D728" s="6"/>
      <c r="E728" s="6"/>
      <c r="F728" s="29">
        <f>IFERROR(VLOOKUP(Техтарты!C728,УТ_Продукты[],5,0)*D728*VLOOKUP(E728,УТ_Единицы_измерения[],2,FALSE),0)</f>
        <v>0</v>
      </c>
      <c r="G728" s="59"/>
      <c r="H728" s="35"/>
    </row>
    <row r="729" spans="1:8" ht="15" customHeight="1">
      <c r="B729" s="60">
        <f>SUM(H729:H731)</f>
        <v>0</v>
      </c>
      <c r="C729" s="7" t="s">
        <v>2</v>
      </c>
      <c r="D729" s="6"/>
      <c r="E729" s="6"/>
      <c r="F729" s="29">
        <f>IFERROR(VLOOKUP(Техтарты!C729,УТ_Продукты[],5,0)*D729*VLOOKUP(E729,УТ_Единицы_измерения[],2,FALSE),0)</f>
        <v>0</v>
      </c>
      <c r="G729" s="40" t="s">
        <v>12</v>
      </c>
      <c r="H729" s="24">
        <f>SUM(F717:F731)</f>
        <v>0</v>
      </c>
    </row>
    <row r="730" spans="1:8" ht="15" customHeight="1">
      <c r="B730" s="61"/>
      <c r="C730" s="7" t="s">
        <v>2</v>
      </c>
      <c r="D730" s="6"/>
      <c r="E730" s="6"/>
      <c r="F730" s="29">
        <f>IFERROR(VLOOKUP(Техтарты!C730,УТ_Продукты[],5,0)*D730*VLOOKUP(E730,УТ_Единицы_измерения[],2,FALSE),0)</f>
        <v>0</v>
      </c>
      <c r="G730" s="41" t="s">
        <v>26</v>
      </c>
      <c r="H730" s="25">
        <f>IFERROR(Продукты!$I$4/176*H719/VLOOKUP(H718,УТ_время[],2,0),)</f>
        <v>0</v>
      </c>
    </row>
    <row r="731" spans="1:8" ht="15" customHeight="1">
      <c r="B731" s="61"/>
      <c r="C731" s="5" t="s">
        <v>2</v>
      </c>
      <c r="D731" s="6"/>
      <c r="E731" s="6"/>
      <c r="F731" s="29">
        <f>IFERROR(VLOOKUP(Техтарты!C731,УТ_Продукты[],5,0)*D731*VLOOKUP(E731,УТ_Единицы_измерения[],2,FALSE),0)</f>
        <v>0</v>
      </c>
      <c r="G731" s="42" t="s">
        <v>27</v>
      </c>
      <c r="H731" s="26">
        <f>IFERROR(Продукты!$I$7*H723*2.5/VLOOKUP(H722,УТ_время[],2,0)+H727*Продукты!$I$7/24/VLOOKUP(H726,УТ_время[],2,0),)</f>
        <v>0</v>
      </c>
    </row>
    <row r="733" spans="1:8" ht="21">
      <c r="A733" s="13">
        <v>44</v>
      </c>
      <c r="B733" s="27" t="s">
        <v>1</v>
      </c>
      <c r="C733" s="27" t="s">
        <v>12</v>
      </c>
      <c r="D733" s="27" t="s">
        <v>13</v>
      </c>
      <c r="E733" s="28" t="s">
        <v>11</v>
      </c>
      <c r="F733" s="27" t="s">
        <v>9</v>
      </c>
      <c r="G733" s="27" t="s">
        <v>14</v>
      </c>
      <c r="H733" s="27" t="s">
        <v>22</v>
      </c>
    </row>
    <row r="734" spans="1:8" ht="15" customHeight="1">
      <c r="B734" s="55"/>
      <c r="C734" s="5"/>
      <c r="D734" s="6"/>
      <c r="E734" s="6"/>
      <c r="F734" s="29">
        <f>IFERROR(VLOOKUP(Техтарты!C734,УТ_Продукты[],5,0)*D734*VLOOKUP(E734,УТ_Единицы_измерения[],2,FALSE),0)</f>
        <v>0</v>
      </c>
      <c r="G734" s="58"/>
      <c r="H734" s="22" t="s">
        <v>17</v>
      </c>
    </row>
    <row r="735" spans="1:8" ht="15" customHeight="1">
      <c r="B735" s="56"/>
      <c r="C735" s="7"/>
      <c r="D735" s="6"/>
      <c r="E735" s="6"/>
      <c r="F735" s="29">
        <f>IFERROR(VLOOKUP(Техтарты!C735,УТ_Продукты[],5,0)*D735*VLOOKUP(E735,УТ_Единицы_измерения[],2,FALSE),0)</f>
        <v>0</v>
      </c>
      <c r="G735" s="59"/>
      <c r="H735" s="34" t="s">
        <v>21</v>
      </c>
    </row>
    <row r="736" spans="1:8" ht="15" customHeight="1">
      <c r="B736" s="56"/>
      <c r="C736" s="7"/>
      <c r="D736" s="6"/>
      <c r="E736" s="6"/>
      <c r="F736" s="29">
        <f>IFERROR(VLOOKUP(Техтарты!C736,УТ_Продукты[],5,0)*D736*VLOOKUP(E736,УТ_Единицы_измерения[],2,FALSE),0)</f>
        <v>0</v>
      </c>
      <c r="G736" s="59"/>
      <c r="H736" s="23">
        <v>0</v>
      </c>
    </row>
    <row r="737" spans="1:8" ht="15" customHeight="1">
      <c r="B737" s="56"/>
      <c r="C737" s="7"/>
      <c r="D737" s="6"/>
      <c r="E737" s="6"/>
      <c r="F737" s="29">
        <f>IFERROR(VLOOKUP(Техтарты!C737,УТ_Продукты[],5,0)*D737*VLOOKUP(E737,УТ_Единицы_измерения[],2,FALSE),0)</f>
        <v>0</v>
      </c>
      <c r="G737" s="59"/>
      <c r="H737" s="35"/>
    </row>
    <row r="738" spans="1:8" ht="15" customHeight="1">
      <c r="B738" s="56"/>
      <c r="C738" s="7"/>
      <c r="D738" s="6"/>
      <c r="E738" s="6"/>
      <c r="F738" s="29">
        <f>IFERROR(VLOOKUP(Техтарты!C738,УТ_Продукты[],5,0)*D738*VLOOKUP(E738,УТ_Единицы_измерения[],2,FALSE),0)</f>
        <v>0</v>
      </c>
      <c r="G738" s="59"/>
      <c r="H738" s="20" t="s">
        <v>16</v>
      </c>
    </row>
    <row r="739" spans="1:8" ht="15" customHeight="1">
      <c r="B739" s="56"/>
      <c r="C739" s="7"/>
      <c r="D739" s="6"/>
      <c r="E739" s="6"/>
      <c r="F739" s="29">
        <f>IFERROR(VLOOKUP(Техтарты!C739,УТ_Продукты[],5,0)*D739*VLOOKUP(E739,УТ_Единицы_измерения[],2,FALSE),0)</f>
        <v>0</v>
      </c>
      <c r="G739" s="59"/>
      <c r="H739" s="36" t="s">
        <v>24</v>
      </c>
    </row>
    <row r="740" spans="1:8" ht="15" customHeight="1">
      <c r="B740" s="56"/>
      <c r="C740" s="7"/>
      <c r="D740" s="6"/>
      <c r="E740" s="6"/>
      <c r="F740" s="29">
        <f>IFERROR(VLOOKUP(Техтарты!C740,УТ_Продукты[],5,0)*D740*VLOOKUP(E740,УТ_Единицы_измерения[],2,FALSE),0)</f>
        <v>0</v>
      </c>
      <c r="G740" s="59"/>
      <c r="H740" s="37">
        <v>0</v>
      </c>
    </row>
    <row r="741" spans="1:8" ht="15" customHeight="1">
      <c r="B741" s="56"/>
      <c r="C741" s="7"/>
      <c r="D741" s="6"/>
      <c r="E741" s="6"/>
      <c r="F741" s="29">
        <f>IFERROR(VLOOKUP(Техтарты!C741,УТ_Продукты[],5,0)*D741*VLOOKUP(E741,УТ_Единицы_измерения[],2,FALSE),0)</f>
        <v>0</v>
      </c>
      <c r="G741" s="59"/>
      <c r="H741" s="35"/>
    </row>
    <row r="742" spans="1:8" ht="15" customHeight="1">
      <c r="B742" s="56"/>
      <c r="C742" s="7"/>
      <c r="D742" s="6"/>
      <c r="E742" s="6"/>
      <c r="F742" s="29">
        <f>IFERROR(VLOOKUP(Техтарты!C742,УТ_Продукты[],5,0)*D742*VLOOKUP(E742,УТ_Единицы_измерения[],2,FALSE),0)</f>
        <v>0</v>
      </c>
      <c r="G742" s="59"/>
      <c r="H742" s="21" t="s">
        <v>25</v>
      </c>
    </row>
    <row r="743" spans="1:8" ht="15" customHeight="1">
      <c r="B743" s="56"/>
      <c r="C743" s="7"/>
      <c r="D743" s="6"/>
      <c r="E743" s="6"/>
      <c r="F743" s="29">
        <f>IFERROR(VLOOKUP(Техтарты!C743,УТ_Продукты[],5,0)*D743*VLOOKUP(E743,УТ_Единицы_измерения[],2,FALSE),0)</f>
        <v>0</v>
      </c>
      <c r="G743" s="59"/>
      <c r="H743" s="38" t="s">
        <v>21</v>
      </c>
    </row>
    <row r="744" spans="1:8" ht="15" customHeight="1">
      <c r="B744" s="56"/>
      <c r="C744" s="7"/>
      <c r="D744" s="6"/>
      <c r="E744" s="6"/>
      <c r="F744" s="29">
        <f>IFERROR(VLOOKUP(Техтарты!C744,УТ_Продукты[],5,0)*D744*VLOOKUP(E744,УТ_Единицы_измерения[],2,FALSE),0)</f>
        <v>0</v>
      </c>
      <c r="G744" s="59"/>
      <c r="H744" s="39">
        <v>0</v>
      </c>
    </row>
    <row r="745" spans="1:8" ht="15" customHeight="1">
      <c r="B745" s="57"/>
      <c r="C745" s="7"/>
      <c r="D745" s="6"/>
      <c r="E745" s="6"/>
      <c r="F745" s="29">
        <f>IFERROR(VLOOKUP(Техтарты!C745,УТ_Продукты[],5,0)*D745*VLOOKUP(E745,УТ_Единицы_измерения[],2,FALSE),0)</f>
        <v>0</v>
      </c>
      <c r="G745" s="59"/>
      <c r="H745" s="35"/>
    </row>
    <row r="746" spans="1:8" ht="15" customHeight="1">
      <c r="B746" s="60">
        <f>SUM(H746:H748)</f>
        <v>0</v>
      </c>
      <c r="C746" s="7" t="s">
        <v>2</v>
      </c>
      <c r="D746" s="6"/>
      <c r="E746" s="6"/>
      <c r="F746" s="29">
        <f>IFERROR(VLOOKUP(Техтарты!C746,УТ_Продукты[],5,0)*D746*VLOOKUP(E746,УТ_Единицы_измерения[],2,FALSE),0)</f>
        <v>0</v>
      </c>
      <c r="G746" s="40" t="s">
        <v>12</v>
      </c>
      <c r="H746" s="24">
        <f>SUM(F734:F748)</f>
        <v>0</v>
      </c>
    </row>
    <row r="747" spans="1:8" ht="15" customHeight="1">
      <c r="B747" s="61"/>
      <c r="C747" s="7" t="s">
        <v>2</v>
      </c>
      <c r="D747" s="6"/>
      <c r="E747" s="6"/>
      <c r="F747" s="29">
        <f>IFERROR(VLOOKUP(Техтарты!C747,УТ_Продукты[],5,0)*D747*VLOOKUP(E747,УТ_Единицы_измерения[],2,FALSE),0)</f>
        <v>0</v>
      </c>
      <c r="G747" s="41" t="s">
        <v>26</v>
      </c>
      <c r="H747" s="25">
        <f>IFERROR(Продукты!$I$4/176*H736/VLOOKUP(H735,УТ_время[],2,0),)</f>
        <v>0</v>
      </c>
    </row>
    <row r="748" spans="1:8" ht="15" customHeight="1">
      <c r="B748" s="61"/>
      <c r="C748" s="5" t="s">
        <v>2</v>
      </c>
      <c r="D748" s="6"/>
      <c r="E748" s="6"/>
      <c r="F748" s="29">
        <f>IFERROR(VLOOKUP(Техтарты!C748,УТ_Продукты[],5,0)*D748*VLOOKUP(E748,УТ_Единицы_измерения[],2,FALSE),0)</f>
        <v>0</v>
      </c>
      <c r="G748" s="42" t="s">
        <v>27</v>
      </c>
      <c r="H748" s="26">
        <f>IFERROR(Продукты!$I$7*H740*2.5/VLOOKUP(H739,УТ_время[],2,0)+H744*Продукты!$I$7/24/VLOOKUP(H743,УТ_время[],2,0),)</f>
        <v>0</v>
      </c>
    </row>
    <row r="750" spans="1:8" ht="21">
      <c r="A750" s="13">
        <v>45</v>
      </c>
      <c r="B750" s="27" t="s">
        <v>1</v>
      </c>
      <c r="C750" s="27" t="s">
        <v>12</v>
      </c>
      <c r="D750" s="27" t="s">
        <v>13</v>
      </c>
      <c r="E750" s="28" t="s">
        <v>11</v>
      </c>
      <c r="F750" s="27" t="s">
        <v>9</v>
      </c>
      <c r="G750" s="27" t="s">
        <v>14</v>
      </c>
      <c r="H750" s="27" t="s">
        <v>22</v>
      </c>
    </row>
    <row r="751" spans="1:8" ht="15" customHeight="1">
      <c r="B751" s="55"/>
      <c r="C751" s="5"/>
      <c r="D751" s="6"/>
      <c r="E751" s="6"/>
      <c r="F751" s="29">
        <f>IFERROR(VLOOKUP(Техтарты!C751,УТ_Продукты[],5,0)*D751*VLOOKUP(E751,УТ_Единицы_измерения[],2,FALSE),0)</f>
        <v>0</v>
      </c>
      <c r="G751" s="58"/>
      <c r="H751" s="22" t="s">
        <v>17</v>
      </c>
    </row>
    <row r="752" spans="1:8" ht="15" customHeight="1">
      <c r="B752" s="56"/>
      <c r="C752" s="7"/>
      <c r="D752" s="6"/>
      <c r="E752" s="6"/>
      <c r="F752" s="29">
        <f>IFERROR(VLOOKUP(Техтарты!C752,УТ_Продукты[],5,0)*D752*VLOOKUP(E752,УТ_Единицы_измерения[],2,FALSE),0)</f>
        <v>0</v>
      </c>
      <c r="G752" s="59"/>
      <c r="H752" s="34" t="s">
        <v>21</v>
      </c>
    </row>
    <row r="753" spans="1:8" ht="15" customHeight="1">
      <c r="B753" s="56"/>
      <c r="C753" s="7"/>
      <c r="D753" s="6"/>
      <c r="E753" s="6"/>
      <c r="F753" s="29">
        <f>IFERROR(VLOOKUP(Техтарты!C753,УТ_Продукты[],5,0)*D753*VLOOKUP(E753,УТ_Единицы_измерения[],2,FALSE),0)</f>
        <v>0</v>
      </c>
      <c r="G753" s="59"/>
      <c r="H753" s="23">
        <v>0</v>
      </c>
    </row>
    <row r="754" spans="1:8" ht="15" customHeight="1">
      <c r="B754" s="56"/>
      <c r="C754" s="7"/>
      <c r="D754" s="6"/>
      <c r="E754" s="6"/>
      <c r="F754" s="29">
        <f>IFERROR(VLOOKUP(Техтарты!C754,УТ_Продукты[],5,0)*D754*VLOOKUP(E754,УТ_Единицы_измерения[],2,FALSE),0)</f>
        <v>0</v>
      </c>
      <c r="G754" s="59"/>
      <c r="H754" s="35"/>
    </row>
    <row r="755" spans="1:8" ht="15" customHeight="1">
      <c r="B755" s="56"/>
      <c r="C755" s="7"/>
      <c r="D755" s="6"/>
      <c r="E755" s="6"/>
      <c r="F755" s="29">
        <f>IFERROR(VLOOKUP(Техтарты!C755,УТ_Продукты[],5,0)*D755*VLOOKUP(E755,УТ_Единицы_измерения[],2,FALSE),0)</f>
        <v>0</v>
      </c>
      <c r="G755" s="59"/>
      <c r="H755" s="20" t="s">
        <v>16</v>
      </c>
    </row>
    <row r="756" spans="1:8" ht="15" customHeight="1">
      <c r="B756" s="56"/>
      <c r="C756" s="7"/>
      <c r="D756" s="6"/>
      <c r="E756" s="6"/>
      <c r="F756" s="29">
        <f>IFERROR(VLOOKUP(Техтарты!C756,УТ_Продукты[],5,0)*D756*VLOOKUP(E756,УТ_Единицы_измерения[],2,FALSE),0)</f>
        <v>0</v>
      </c>
      <c r="G756" s="59"/>
      <c r="H756" s="36" t="s">
        <v>24</v>
      </c>
    </row>
    <row r="757" spans="1:8" ht="15" customHeight="1">
      <c r="B757" s="56"/>
      <c r="C757" s="7"/>
      <c r="D757" s="6"/>
      <c r="E757" s="6"/>
      <c r="F757" s="29">
        <f>IFERROR(VLOOKUP(Техтарты!C757,УТ_Продукты[],5,0)*D757*VLOOKUP(E757,УТ_Единицы_измерения[],2,FALSE),0)</f>
        <v>0</v>
      </c>
      <c r="G757" s="59"/>
      <c r="H757" s="37">
        <v>0</v>
      </c>
    </row>
    <row r="758" spans="1:8" ht="15" customHeight="1">
      <c r="B758" s="56"/>
      <c r="C758" s="7"/>
      <c r="D758" s="6"/>
      <c r="E758" s="6"/>
      <c r="F758" s="29">
        <f>IFERROR(VLOOKUP(Техтарты!C758,УТ_Продукты[],5,0)*D758*VLOOKUP(E758,УТ_Единицы_измерения[],2,FALSE),0)</f>
        <v>0</v>
      </c>
      <c r="G758" s="59"/>
      <c r="H758" s="35"/>
    </row>
    <row r="759" spans="1:8" ht="15" customHeight="1">
      <c r="B759" s="56"/>
      <c r="C759" s="7"/>
      <c r="D759" s="6"/>
      <c r="E759" s="6"/>
      <c r="F759" s="29">
        <f>IFERROR(VLOOKUP(Техтарты!C759,УТ_Продукты[],5,0)*D759*VLOOKUP(E759,УТ_Единицы_измерения[],2,FALSE),0)</f>
        <v>0</v>
      </c>
      <c r="G759" s="59"/>
      <c r="H759" s="21" t="s">
        <v>25</v>
      </c>
    </row>
    <row r="760" spans="1:8" ht="15" customHeight="1">
      <c r="B760" s="56"/>
      <c r="C760" s="7"/>
      <c r="D760" s="6"/>
      <c r="E760" s="6"/>
      <c r="F760" s="29">
        <f>IFERROR(VLOOKUP(Техтарты!C760,УТ_Продукты[],5,0)*D760*VLOOKUP(E760,УТ_Единицы_измерения[],2,FALSE),0)</f>
        <v>0</v>
      </c>
      <c r="G760" s="59"/>
      <c r="H760" s="38" t="s">
        <v>21</v>
      </c>
    </row>
    <row r="761" spans="1:8" ht="15" customHeight="1">
      <c r="B761" s="56"/>
      <c r="C761" s="7"/>
      <c r="D761" s="6"/>
      <c r="E761" s="6"/>
      <c r="F761" s="29">
        <f>IFERROR(VLOOKUP(Техтарты!C761,УТ_Продукты[],5,0)*D761*VLOOKUP(E761,УТ_Единицы_измерения[],2,FALSE),0)</f>
        <v>0</v>
      </c>
      <c r="G761" s="59"/>
      <c r="H761" s="39">
        <v>0</v>
      </c>
    </row>
    <row r="762" spans="1:8" ht="15" customHeight="1">
      <c r="B762" s="57"/>
      <c r="C762" s="7"/>
      <c r="D762" s="6"/>
      <c r="E762" s="6"/>
      <c r="F762" s="29">
        <f>IFERROR(VLOOKUP(Техтарты!C762,УТ_Продукты[],5,0)*D762*VLOOKUP(E762,УТ_Единицы_измерения[],2,FALSE),0)</f>
        <v>0</v>
      </c>
      <c r="G762" s="59"/>
      <c r="H762" s="35"/>
    </row>
    <row r="763" spans="1:8" ht="15" customHeight="1">
      <c r="B763" s="60">
        <f>SUM(H763:H765)</f>
        <v>0</v>
      </c>
      <c r="C763" s="7" t="s">
        <v>2</v>
      </c>
      <c r="D763" s="6"/>
      <c r="E763" s="6"/>
      <c r="F763" s="29">
        <f>IFERROR(VLOOKUP(Техтарты!C763,УТ_Продукты[],5,0)*D763*VLOOKUP(E763,УТ_Единицы_измерения[],2,FALSE),0)</f>
        <v>0</v>
      </c>
      <c r="G763" s="40" t="s">
        <v>12</v>
      </c>
      <c r="H763" s="24">
        <f>SUM(F751:F765)</f>
        <v>0</v>
      </c>
    </row>
    <row r="764" spans="1:8" ht="15" customHeight="1">
      <c r="B764" s="61"/>
      <c r="C764" s="7" t="s">
        <v>2</v>
      </c>
      <c r="D764" s="6"/>
      <c r="E764" s="6"/>
      <c r="F764" s="29">
        <f>IFERROR(VLOOKUP(Техтарты!C764,УТ_Продукты[],5,0)*D764*VLOOKUP(E764,УТ_Единицы_измерения[],2,FALSE),0)</f>
        <v>0</v>
      </c>
      <c r="G764" s="41" t="s">
        <v>26</v>
      </c>
      <c r="H764" s="25">
        <f>IFERROR(Продукты!$I$4/176*H753/VLOOKUP(H752,УТ_время[],2,0),)</f>
        <v>0</v>
      </c>
    </row>
    <row r="765" spans="1:8" ht="15" customHeight="1">
      <c r="B765" s="61"/>
      <c r="C765" s="5" t="s">
        <v>2</v>
      </c>
      <c r="D765" s="6"/>
      <c r="E765" s="6"/>
      <c r="F765" s="29">
        <f>IFERROR(VLOOKUP(Техтарты!C765,УТ_Продукты[],5,0)*D765*VLOOKUP(E765,УТ_Единицы_измерения[],2,FALSE),0)</f>
        <v>0</v>
      </c>
      <c r="G765" s="42" t="s">
        <v>27</v>
      </c>
      <c r="H765" s="26">
        <f>IFERROR(Продукты!$I$7*H757*2.5/VLOOKUP(H756,УТ_время[],2,0)+H761*Продукты!$I$7/24/VLOOKUP(H760,УТ_время[],2,0),)</f>
        <v>0</v>
      </c>
    </row>
    <row r="767" spans="1:8" ht="21">
      <c r="A767" s="13">
        <v>46</v>
      </c>
      <c r="B767" s="27" t="s">
        <v>1</v>
      </c>
      <c r="C767" s="27" t="s">
        <v>12</v>
      </c>
      <c r="D767" s="27" t="s">
        <v>13</v>
      </c>
      <c r="E767" s="28" t="s">
        <v>11</v>
      </c>
      <c r="F767" s="27" t="s">
        <v>9</v>
      </c>
      <c r="G767" s="27" t="s">
        <v>14</v>
      </c>
      <c r="H767" s="27" t="s">
        <v>22</v>
      </c>
    </row>
    <row r="768" spans="1:8" ht="15" customHeight="1">
      <c r="B768" s="55"/>
      <c r="C768" s="5"/>
      <c r="D768" s="6"/>
      <c r="E768" s="6"/>
      <c r="F768" s="29">
        <f>IFERROR(VLOOKUP(Техтарты!C768,УТ_Продукты[],5,0)*D768*VLOOKUP(E768,УТ_Единицы_измерения[],2,FALSE),0)</f>
        <v>0</v>
      </c>
      <c r="G768" s="58"/>
      <c r="H768" s="22" t="s">
        <v>17</v>
      </c>
    </row>
    <row r="769" spans="1:8" ht="15" customHeight="1">
      <c r="B769" s="56"/>
      <c r="C769" s="7"/>
      <c r="D769" s="6"/>
      <c r="E769" s="6"/>
      <c r="F769" s="29">
        <f>IFERROR(VLOOKUP(Техтарты!C769,УТ_Продукты[],5,0)*D769*VLOOKUP(E769,УТ_Единицы_измерения[],2,FALSE),0)</f>
        <v>0</v>
      </c>
      <c r="G769" s="59"/>
      <c r="H769" s="34" t="s">
        <v>21</v>
      </c>
    </row>
    <row r="770" spans="1:8" ht="15" customHeight="1">
      <c r="B770" s="56"/>
      <c r="C770" s="7"/>
      <c r="D770" s="6"/>
      <c r="E770" s="6"/>
      <c r="F770" s="29">
        <f>IFERROR(VLOOKUP(Техтарты!C770,УТ_Продукты[],5,0)*D770*VLOOKUP(E770,УТ_Единицы_измерения[],2,FALSE),0)</f>
        <v>0</v>
      </c>
      <c r="G770" s="59"/>
      <c r="H770" s="23">
        <v>0</v>
      </c>
    </row>
    <row r="771" spans="1:8" ht="15" customHeight="1">
      <c r="B771" s="56"/>
      <c r="C771" s="7"/>
      <c r="D771" s="6"/>
      <c r="E771" s="6"/>
      <c r="F771" s="29">
        <f>IFERROR(VLOOKUP(Техтарты!C771,УТ_Продукты[],5,0)*D771*VLOOKUP(E771,УТ_Единицы_измерения[],2,FALSE),0)</f>
        <v>0</v>
      </c>
      <c r="G771" s="59"/>
      <c r="H771" s="35"/>
    </row>
    <row r="772" spans="1:8" ht="15" customHeight="1">
      <c r="B772" s="56"/>
      <c r="C772" s="7"/>
      <c r="D772" s="6"/>
      <c r="E772" s="6"/>
      <c r="F772" s="29">
        <f>IFERROR(VLOOKUP(Техтарты!C772,УТ_Продукты[],5,0)*D772*VLOOKUP(E772,УТ_Единицы_измерения[],2,FALSE),0)</f>
        <v>0</v>
      </c>
      <c r="G772" s="59"/>
      <c r="H772" s="20" t="s">
        <v>16</v>
      </c>
    </row>
    <row r="773" spans="1:8" ht="15" customHeight="1">
      <c r="B773" s="56"/>
      <c r="C773" s="7"/>
      <c r="D773" s="6"/>
      <c r="E773" s="6"/>
      <c r="F773" s="29">
        <f>IFERROR(VLOOKUP(Техтарты!C773,УТ_Продукты[],5,0)*D773*VLOOKUP(E773,УТ_Единицы_измерения[],2,FALSE),0)</f>
        <v>0</v>
      </c>
      <c r="G773" s="59"/>
      <c r="H773" s="36" t="s">
        <v>24</v>
      </c>
    </row>
    <row r="774" spans="1:8" ht="15" customHeight="1">
      <c r="B774" s="56"/>
      <c r="C774" s="7"/>
      <c r="D774" s="6"/>
      <c r="E774" s="6"/>
      <c r="F774" s="29">
        <f>IFERROR(VLOOKUP(Техтарты!C774,УТ_Продукты[],5,0)*D774*VLOOKUP(E774,УТ_Единицы_измерения[],2,FALSE),0)</f>
        <v>0</v>
      </c>
      <c r="G774" s="59"/>
      <c r="H774" s="37">
        <v>0</v>
      </c>
    </row>
    <row r="775" spans="1:8" ht="15" customHeight="1">
      <c r="B775" s="56"/>
      <c r="C775" s="7"/>
      <c r="D775" s="6"/>
      <c r="E775" s="6"/>
      <c r="F775" s="29">
        <f>IFERROR(VLOOKUP(Техтарты!C775,УТ_Продукты[],5,0)*D775*VLOOKUP(E775,УТ_Единицы_измерения[],2,FALSE),0)</f>
        <v>0</v>
      </c>
      <c r="G775" s="59"/>
      <c r="H775" s="35"/>
    </row>
    <row r="776" spans="1:8" ht="15" customHeight="1">
      <c r="B776" s="56"/>
      <c r="C776" s="7"/>
      <c r="D776" s="6"/>
      <c r="E776" s="6"/>
      <c r="F776" s="29">
        <f>IFERROR(VLOOKUP(Техтарты!C776,УТ_Продукты[],5,0)*D776*VLOOKUP(E776,УТ_Единицы_измерения[],2,FALSE),0)</f>
        <v>0</v>
      </c>
      <c r="G776" s="59"/>
      <c r="H776" s="21" t="s">
        <v>25</v>
      </c>
    </row>
    <row r="777" spans="1:8" ht="15" customHeight="1">
      <c r="B777" s="56"/>
      <c r="C777" s="7"/>
      <c r="D777" s="6"/>
      <c r="E777" s="6"/>
      <c r="F777" s="29">
        <f>IFERROR(VLOOKUP(Техтарты!C777,УТ_Продукты[],5,0)*D777*VLOOKUP(E777,УТ_Единицы_измерения[],2,FALSE),0)</f>
        <v>0</v>
      </c>
      <c r="G777" s="59"/>
      <c r="H777" s="38" t="s">
        <v>21</v>
      </c>
    </row>
    <row r="778" spans="1:8" ht="15" customHeight="1">
      <c r="B778" s="56"/>
      <c r="C778" s="7"/>
      <c r="D778" s="6"/>
      <c r="E778" s="6"/>
      <c r="F778" s="29">
        <f>IFERROR(VLOOKUP(Техтарты!C778,УТ_Продукты[],5,0)*D778*VLOOKUP(E778,УТ_Единицы_измерения[],2,FALSE),0)</f>
        <v>0</v>
      </c>
      <c r="G778" s="59"/>
      <c r="H778" s="39">
        <v>0</v>
      </c>
    </row>
    <row r="779" spans="1:8" ht="15" customHeight="1">
      <c r="B779" s="57"/>
      <c r="C779" s="7"/>
      <c r="D779" s="6"/>
      <c r="E779" s="6"/>
      <c r="F779" s="29">
        <f>IFERROR(VLOOKUP(Техтарты!C779,УТ_Продукты[],5,0)*D779*VLOOKUP(E779,УТ_Единицы_измерения[],2,FALSE),0)</f>
        <v>0</v>
      </c>
      <c r="G779" s="59"/>
      <c r="H779" s="35"/>
    </row>
    <row r="780" spans="1:8" ht="15" customHeight="1">
      <c r="B780" s="60">
        <f>SUM(H780:H782)</f>
        <v>0</v>
      </c>
      <c r="C780" s="7" t="s">
        <v>2</v>
      </c>
      <c r="D780" s="6"/>
      <c r="E780" s="6"/>
      <c r="F780" s="29">
        <f>IFERROR(VLOOKUP(Техтарты!C780,УТ_Продукты[],5,0)*D780*VLOOKUP(E780,УТ_Единицы_измерения[],2,FALSE),0)</f>
        <v>0</v>
      </c>
      <c r="G780" s="40" t="s">
        <v>12</v>
      </c>
      <c r="H780" s="24">
        <f>SUM(F768:F782)</f>
        <v>0</v>
      </c>
    </row>
    <row r="781" spans="1:8" ht="15" customHeight="1">
      <c r="B781" s="61"/>
      <c r="C781" s="7" t="s">
        <v>2</v>
      </c>
      <c r="D781" s="6"/>
      <c r="E781" s="6"/>
      <c r="F781" s="29">
        <f>IFERROR(VLOOKUP(Техтарты!C781,УТ_Продукты[],5,0)*D781*VLOOKUP(E781,УТ_Единицы_измерения[],2,FALSE),0)</f>
        <v>0</v>
      </c>
      <c r="G781" s="41" t="s">
        <v>26</v>
      </c>
      <c r="H781" s="25">
        <f>IFERROR(Продукты!$I$4/176*H770/VLOOKUP(H769,УТ_время[],2,0),)</f>
        <v>0</v>
      </c>
    </row>
    <row r="782" spans="1:8" ht="15" customHeight="1">
      <c r="B782" s="61"/>
      <c r="C782" s="5" t="s">
        <v>2</v>
      </c>
      <c r="D782" s="6"/>
      <c r="E782" s="6"/>
      <c r="F782" s="29">
        <f>IFERROR(VLOOKUP(Техтарты!C782,УТ_Продукты[],5,0)*D782*VLOOKUP(E782,УТ_Единицы_измерения[],2,FALSE),0)</f>
        <v>0</v>
      </c>
      <c r="G782" s="42" t="s">
        <v>27</v>
      </c>
      <c r="H782" s="26">
        <f>IFERROR(Продукты!$I$7*H774*2.5/VLOOKUP(H773,УТ_время[],2,0)+H778*Продукты!$I$7/24/VLOOKUP(H777,УТ_время[],2,0),)</f>
        <v>0</v>
      </c>
    </row>
    <row r="784" spans="1:8" ht="21">
      <c r="A784" s="13">
        <v>47</v>
      </c>
      <c r="B784" s="27" t="s">
        <v>1</v>
      </c>
      <c r="C784" s="27" t="s">
        <v>12</v>
      </c>
      <c r="D784" s="27" t="s">
        <v>13</v>
      </c>
      <c r="E784" s="28" t="s">
        <v>11</v>
      </c>
      <c r="F784" s="27" t="s">
        <v>9</v>
      </c>
      <c r="G784" s="27" t="s">
        <v>14</v>
      </c>
      <c r="H784" s="27" t="s">
        <v>22</v>
      </c>
    </row>
    <row r="785" spans="2:8" ht="15" customHeight="1">
      <c r="B785" s="55"/>
      <c r="C785" s="5"/>
      <c r="D785" s="6"/>
      <c r="E785" s="6"/>
      <c r="F785" s="29">
        <f>IFERROR(VLOOKUP(Техтарты!C785,УТ_Продукты[],5,0)*D785*VLOOKUP(E785,УТ_Единицы_измерения[],2,FALSE),0)</f>
        <v>0</v>
      </c>
      <c r="G785" s="58"/>
      <c r="H785" s="22" t="s">
        <v>17</v>
      </c>
    </row>
    <row r="786" spans="2:8" ht="15" customHeight="1">
      <c r="B786" s="56"/>
      <c r="C786" s="7"/>
      <c r="D786" s="6"/>
      <c r="E786" s="6"/>
      <c r="F786" s="29">
        <f>IFERROR(VLOOKUP(Техтарты!C786,УТ_Продукты[],5,0)*D786*VLOOKUP(E786,УТ_Единицы_измерения[],2,FALSE),0)</f>
        <v>0</v>
      </c>
      <c r="G786" s="59"/>
      <c r="H786" s="34" t="s">
        <v>21</v>
      </c>
    </row>
    <row r="787" spans="2:8" ht="15" customHeight="1">
      <c r="B787" s="56"/>
      <c r="C787" s="7"/>
      <c r="D787" s="6"/>
      <c r="E787" s="6"/>
      <c r="F787" s="29">
        <f>IFERROR(VLOOKUP(Техтарты!C787,УТ_Продукты[],5,0)*D787*VLOOKUP(E787,УТ_Единицы_измерения[],2,FALSE),0)</f>
        <v>0</v>
      </c>
      <c r="G787" s="59"/>
      <c r="H787" s="23">
        <v>0</v>
      </c>
    </row>
    <row r="788" spans="2:8" ht="15" customHeight="1">
      <c r="B788" s="56"/>
      <c r="C788" s="7"/>
      <c r="D788" s="6"/>
      <c r="E788" s="6"/>
      <c r="F788" s="29">
        <f>IFERROR(VLOOKUP(Техтарты!C788,УТ_Продукты[],5,0)*D788*VLOOKUP(E788,УТ_Единицы_измерения[],2,FALSE),0)</f>
        <v>0</v>
      </c>
      <c r="G788" s="59"/>
      <c r="H788" s="35"/>
    </row>
    <row r="789" spans="2:8" ht="15" customHeight="1">
      <c r="B789" s="56"/>
      <c r="C789" s="7"/>
      <c r="D789" s="6"/>
      <c r="E789" s="6"/>
      <c r="F789" s="29">
        <f>IFERROR(VLOOKUP(Техтарты!C789,УТ_Продукты[],5,0)*D789*VLOOKUP(E789,УТ_Единицы_измерения[],2,FALSE),0)</f>
        <v>0</v>
      </c>
      <c r="G789" s="59"/>
      <c r="H789" s="20" t="s">
        <v>16</v>
      </c>
    </row>
    <row r="790" spans="2:8" ht="15" customHeight="1">
      <c r="B790" s="56"/>
      <c r="C790" s="7"/>
      <c r="D790" s="6"/>
      <c r="E790" s="6"/>
      <c r="F790" s="29">
        <f>IFERROR(VLOOKUP(Техтарты!C790,УТ_Продукты[],5,0)*D790*VLOOKUP(E790,УТ_Единицы_измерения[],2,FALSE),0)</f>
        <v>0</v>
      </c>
      <c r="G790" s="59"/>
      <c r="H790" s="36" t="s">
        <v>24</v>
      </c>
    </row>
    <row r="791" spans="2:8" ht="15" customHeight="1">
      <c r="B791" s="56"/>
      <c r="C791" s="7"/>
      <c r="D791" s="6"/>
      <c r="E791" s="6"/>
      <c r="F791" s="29">
        <f>IFERROR(VLOOKUP(Техтарты!C791,УТ_Продукты[],5,0)*D791*VLOOKUP(E791,УТ_Единицы_измерения[],2,FALSE),0)</f>
        <v>0</v>
      </c>
      <c r="G791" s="59"/>
      <c r="H791" s="37">
        <v>0</v>
      </c>
    </row>
    <row r="792" spans="2:8" ht="15" customHeight="1">
      <c r="B792" s="56"/>
      <c r="C792" s="7"/>
      <c r="D792" s="6"/>
      <c r="E792" s="6"/>
      <c r="F792" s="29">
        <f>IFERROR(VLOOKUP(Техтарты!C792,УТ_Продукты[],5,0)*D792*VLOOKUP(E792,УТ_Единицы_измерения[],2,FALSE),0)</f>
        <v>0</v>
      </c>
      <c r="G792" s="59"/>
      <c r="H792" s="35"/>
    </row>
    <row r="793" spans="2:8" ht="15" customHeight="1">
      <c r="B793" s="56"/>
      <c r="C793" s="7"/>
      <c r="D793" s="6"/>
      <c r="E793" s="6"/>
      <c r="F793" s="29">
        <f>IFERROR(VLOOKUP(Техтарты!C793,УТ_Продукты[],5,0)*D793*VLOOKUP(E793,УТ_Единицы_измерения[],2,FALSE),0)</f>
        <v>0</v>
      </c>
      <c r="G793" s="59"/>
      <c r="H793" s="21" t="s">
        <v>25</v>
      </c>
    </row>
    <row r="794" spans="2:8" ht="15" customHeight="1">
      <c r="B794" s="56"/>
      <c r="C794" s="7"/>
      <c r="D794" s="6"/>
      <c r="E794" s="6"/>
      <c r="F794" s="29">
        <f>IFERROR(VLOOKUP(Техтарты!C794,УТ_Продукты[],5,0)*D794*VLOOKUP(E794,УТ_Единицы_измерения[],2,FALSE),0)</f>
        <v>0</v>
      </c>
      <c r="G794" s="59"/>
      <c r="H794" s="38" t="s">
        <v>21</v>
      </c>
    </row>
    <row r="795" spans="2:8" ht="15" customHeight="1">
      <c r="B795" s="56"/>
      <c r="C795" s="7"/>
      <c r="D795" s="6"/>
      <c r="E795" s="6"/>
      <c r="F795" s="29">
        <f>IFERROR(VLOOKUP(Техтарты!C795,УТ_Продукты[],5,0)*D795*VLOOKUP(E795,УТ_Единицы_измерения[],2,FALSE),0)</f>
        <v>0</v>
      </c>
      <c r="G795" s="59"/>
      <c r="H795" s="39">
        <v>0</v>
      </c>
    </row>
    <row r="796" spans="2:8" ht="15" customHeight="1">
      <c r="B796" s="57"/>
      <c r="C796" s="7"/>
      <c r="D796" s="6"/>
      <c r="E796" s="6"/>
      <c r="F796" s="29">
        <f>IFERROR(VLOOKUP(Техтарты!C796,УТ_Продукты[],5,0)*D796*VLOOKUP(E796,УТ_Единицы_измерения[],2,FALSE),0)</f>
        <v>0</v>
      </c>
      <c r="G796" s="59"/>
      <c r="H796" s="35"/>
    </row>
    <row r="797" spans="2:8" ht="15" customHeight="1">
      <c r="B797" s="60">
        <f>SUM(H797:H799)</f>
        <v>0</v>
      </c>
      <c r="C797" s="7" t="s">
        <v>2</v>
      </c>
      <c r="D797" s="6"/>
      <c r="E797" s="6"/>
      <c r="F797" s="29">
        <f>IFERROR(VLOOKUP(Техтарты!C797,УТ_Продукты[],5,0)*D797*VLOOKUP(E797,УТ_Единицы_измерения[],2,FALSE),0)</f>
        <v>0</v>
      </c>
      <c r="G797" s="40" t="s">
        <v>12</v>
      </c>
      <c r="H797" s="24">
        <f>SUM(F785:F799)</f>
        <v>0</v>
      </c>
    </row>
    <row r="798" spans="2:8" ht="15" customHeight="1">
      <c r="B798" s="61"/>
      <c r="C798" s="7" t="s">
        <v>2</v>
      </c>
      <c r="D798" s="6"/>
      <c r="E798" s="6"/>
      <c r="F798" s="29">
        <f>IFERROR(VLOOKUP(Техтарты!C798,УТ_Продукты[],5,0)*D798*VLOOKUP(E798,УТ_Единицы_измерения[],2,FALSE),0)</f>
        <v>0</v>
      </c>
      <c r="G798" s="41" t="s">
        <v>26</v>
      </c>
      <c r="H798" s="25">
        <f>IFERROR(Продукты!$I$4/176*H787/VLOOKUP(H786,УТ_время[],2,0),)</f>
        <v>0</v>
      </c>
    </row>
    <row r="799" spans="2:8" ht="15" customHeight="1">
      <c r="B799" s="61"/>
      <c r="C799" s="5" t="s">
        <v>2</v>
      </c>
      <c r="D799" s="6"/>
      <c r="E799" s="6"/>
      <c r="F799" s="29">
        <f>IFERROR(VLOOKUP(Техтарты!C799,УТ_Продукты[],5,0)*D799*VLOOKUP(E799,УТ_Единицы_измерения[],2,FALSE),0)</f>
        <v>0</v>
      </c>
      <c r="G799" s="42" t="s">
        <v>27</v>
      </c>
      <c r="H799" s="26">
        <f>IFERROR(Продукты!$I$7*H791*2.5/VLOOKUP(H790,УТ_время[],2,0)+H795*Продукты!$I$7/24/VLOOKUP(H794,УТ_время[],2,0),)</f>
        <v>0</v>
      </c>
    </row>
    <row r="801" spans="1:8" ht="21">
      <c r="A801" s="13">
        <v>48</v>
      </c>
      <c r="B801" s="27" t="s">
        <v>1</v>
      </c>
      <c r="C801" s="27" t="s">
        <v>12</v>
      </c>
      <c r="D801" s="27" t="s">
        <v>13</v>
      </c>
      <c r="E801" s="28" t="s">
        <v>11</v>
      </c>
      <c r="F801" s="27" t="s">
        <v>9</v>
      </c>
      <c r="G801" s="27" t="s">
        <v>14</v>
      </c>
      <c r="H801" s="27" t="s">
        <v>22</v>
      </c>
    </row>
    <row r="802" spans="1:8" ht="15" customHeight="1">
      <c r="B802" s="55"/>
      <c r="C802" s="5"/>
      <c r="D802" s="6"/>
      <c r="E802" s="6"/>
      <c r="F802" s="29">
        <f>IFERROR(VLOOKUP(Техтарты!C802,УТ_Продукты[],5,0)*D802*VLOOKUP(E802,УТ_Единицы_измерения[],2,FALSE),0)</f>
        <v>0</v>
      </c>
      <c r="G802" s="58"/>
      <c r="H802" s="22" t="s">
        <v>17</v>
      </c>
    </row>
    <row r="803" spans="1:8" ht="15" customHeight="1">
      <c r="B803" s="56"/>
      <c r="C803" s="7"/>
      <c r="D803" s="6"/>
      <c r="E803" s="6"/>
      <c r="F803" s="29">
        <f>IFERROR(VLOOKUP(Техтарты!C803,УТ_Продукты[],5,0)*D803*VLOOKUP(E803,УТ_Единицы_измерения[],2,FALSE),0)</f>
        <v>0</v>
      </c>
      <c r="G803" s="59"/>
      <c r="H803" s="34" t="s">
        <v>21</v>
      </c>
    </row>
    <row r="804" spans="1:8" ht="15" customHeight="1">
      <c r="B804" s="56"/>
      <c r="C804" s="7"/>
      <c r="D804" s="6"/>
      <c r="E804" s="6"/>
      <c r="F804" s="29">
        <f>IFERROR(VLOOKUP(Техтарты!C804,УТ_Продукты[],5,0)*D804*VLOOKUP(E804,УТ_Единицы_измерения[],2,FALSE),0)</f>
        <v>0</v>
      </c>
      <c r="G804" s="59"/>
      <c r="H804" s="23">
        <v>0</v>
      </c>
    </row>
    <row r="805" spans="1:8" ht="15" customHeight="1">
      <c r="B805" s="56"/>
      <c r="C805" s="7"/>
      <c r="D805" s="6"/>
      <c r="E805" s="6"/>
      <c r="F805" s="29">
        <f>IFERROR(VLOOKUP(Техтарты!C805,УТ_Продукты[],5,0)*D805*VLOOKUP(E805,УТ_Единицы_измерения[],2,FALSE),0)</f>
        <v>0</v>
      </c>
      <c r="G805" s="59"/>
      <c r="H805" s="35"/>
    </row>
    <row r="806" spans="1:8" ht="15" customHeight="1">
      <c r="B806" s="56"/>
      <c r="C806" s="7"/>
      <c r="D806" s="6"/>
      <c r="E806" s="6"/>
      <c r="F806" s="29">
        <f>IFERROR(VLOOKUP(Техтарты!C806,УТ_Продукты[],5,0)*D806*VLOOKUP(E806,УТ_Единицы_измерения[],2,FALSE),0)</f>
        <v>0</v>
      </c>
      <c r="G806" s="59"/>
      <c r="H806" s="20" t="s">
        <v>16</v>
      </c>
    </row>
    <row r="807" spans="1:8" ht="15" customHeight="1">
      <c r="B807" s="56"/>
      <c r="C807" s="7"/>
      <c r="D807" s="6"/>
      <c r="E807" s="6"/>
      <c r="F807" s="29">
        <f>IFERROR(VLOOKUP(Техтарты!C807,УТ_Продукты[],5,0)*D807*VLOOKUP(E807,УТ_Единицы_измерения[],2,FALSE),0)</f>
        <v>0</v>
      </c>
      <c r="G807" s="59"/>
      <c r="H807" s="36" t="s">
        <v>24</v>
      </c>
    </row>
    <row r="808" spans="1:8" ht="15" customHeight="1">
      <c r="B808" s="56"/>
      <c r="C808" s="7"/>
      <c r="D808" s="6"/>
      <c r="E808" s="6"/>
      <c r="F808" s="29">
        <f>IFERROR(VLOOKUP(Техтарты!C808,УТ_Продукты[],5,0)*D808*VLOOKUP(E808,УТ_Единицы_измерения[],2,FALSE),0)</f>
        <v>0</v>
      </c>
      <c r="G808" s="59"/>
      <c r="H808" s="37">
        <v>0</v>
      </c>
    </row>
    <row r="809" spans="1:8" ht="15" customHeight="1">
      <c r="B809" s="56"/>
      <c r="C809" s="7"/>
      <c r="D809" s="6"/>
      <c r="E809" s="6"/>
      <c r="F809" s="29">
        <f>IFERROR(VLOOKUP(Техтарты!C809,УТ_Продукты[],5,0)*D809*VLOOKUP(E809,УТ_Единицы_измерения[],2,FALSE),0)</f>
        <v>0</v>
      </c>
      <c r="G809" s="59"/>
      <c r="H809" s="35"/>
    </row>
    <row r="810" spans="1:8" ht="15" customHeight="1">
      <c r="B810" s="56"/>
      <c r="C810" s="7"/>
      <c r="D810" s="6"/>
      <c r="E810" s="6"/>
      <c r="F810" s="29">
        <f>IFERROR(VLOOKUP(Техтарты!C810,УТ_Продукты[],5,0)*D810*VLOOKUP(E810,УТ_Единицы_измерения[],2,FALSE),0)</f>
        <v>0</v>
      </c>
      <c r="G810" s="59"/>
      <c r="H810" s="21" t="s">
        <v>25</v>
      </c>
    </row>
    <row r="811" spans="1:8" ht="15" customHeight="1">
      <c r="B811" s="56"/>
      <c r="C811" s="7"/>
      <c r="D811" s="6"/>
      <c r="E811" s="6"/>
      <c r="F811" s="29">
        <f>IFERROR(VLOOKUP(Техтарты!C811,УТ_Продукты[],5,0)*D811*VLOOKUP(E811,УТ_Единицы_измерения[],2,FALSE),0)</f>
        <v>0</v>
      </c>
      <c r="G811" s="59"/>
      <c r="H811" s="38" t="s">
        <v>21</v>
      </c>
    </row>
    <row r="812" spans="1:8" ht="15" customHeight="1">
      <c r="B812" s="56"/>
      <c r="C812" s="7"/>
      <c r="D812" s="6"/>
      <c r="E812" s="6"/>
      <c r="F812" s="29">
        <f>IFERROR(VLOOKUP(Техтарты!C812,УТ_Продукты[],5,0)*D812*VLOOKUP(E812,УТ_Единицы_измерения[],2,FALSE),0)</f>
        <v>0</v>
      </c>
      <c r="G812" s="59"/>
      <c r="H812" s="39">
        <v>0</v>
      </c>
    </row>
    <row r="813" spans="1:8" ht="15" customHeight="1">
      <c r="B813" s="57"/>
      <c r="C813" s="7"/>
      <c r="D813" s="6"/>
      <c r="E813" s="6"/>
      <c r="F813" s="29">
        <f>IFERROR(VLOOKUP(Техтарты!C813,УТ_Продукты[],5,0)*D813*VLOOKUP(E813,УТ_Единицы_измерения[],2,FALSE),0)</f>
        <v>0</v>
      </c>
      <c r="G813" s="59"/>
      <c r="H813" s="35"/>
    </row>
    <row r="814" spans="1:8" ht="15" customHeight="1">
      <c r="B814" s="60">
        <f>SUM(H814:H816)</f>
        <v>0</v>
      </c>
      <c r="C814" s="7" t="s">
        <v>2</v>
      </c>
      <c r="D814" s="6"/>
      <c r="E814" s="6"/>
      <c r="F814" s="29">
        <f>IFERROR(VLOOKUP(Техтарты!C814,УТ_Продукты[],5,0)*D814*VLOOKUP(E814,УТ_Единицы_измерения[],2,FALSE),0)</f>
        <v>0</v>
      </c>
      <c r="G814" s="40" t="s">
        <v>12</v>
      </c>
      <c r="H814" s="24">
        <f>SUM(F802:F816)</f>
        <v>0</v>
      </c>
    </row>
    <row r="815" spans="1:8" ht="15" customHeight="1">
      <c r="B815" s="61"/>
      <c r="C815" s="7" t="s">
        <v>2</v>
      </c>
      <c r="D815" s="6"/>
      <c r="E815" s="6"/>
      <c r="F815" s="29">
        <f>IFERROR(VLOOKUP(Техтарты!C815,УТ_Продукты[],5,0)*D815*VLOOKUP(E815,УТ_Единицы_измерения[],2,FALSE),0)</f>
        <v>0</v>
      </c>
      <c r="G815" s="41" t="s">
        <v>26</v>
      </c>
      <c r="H815" s="25">
        <f>IFERROR(Продукты!$I$4/176*H804/VLOOKUP(H803,УТ_время[],2,0),)</f>
        <v>0</v>
      </c>
    </row>
    <row r="816" spans="1:8" ht="15" customHeight="1">
      <c r="B816" s="61"/>
      <c r="C816" s="5" t="s">
        <v>2</v>
      </c>
      <c r="D816" s="6"/>
      <c r="E816" s="6"/>
      <c r="F816" s="29">
        <f>IFERROR(VLOOKUP(Техтарты!C816,УТ_Продукты[],5,0)*D816*VLOOKUP(E816,УТ_Единицы_измерения[],2,FALSE),0)</f>
        <v>0</v>
      </c>
      <c r="G816" s="42" t="s">
        <v>27</v>
      </c>
      <c r="H816" s="26">
        <f>IFERROR(Продукты!$I$7*H808*2.5/VLOOKUP(H807,УТ_время[],2,0)+H812*Продукты!$I$7/24/VLOOKUP(H811,УТ_время[],2,0),)</f>
        <v>0</v>
      </c>
    </row>
    <row r="818" spans="1:8" ht="21">
      <c r="A818" s="13">
        <v>49</v>
      </c>
      <c r="B818" s="27" t="s">
        <v>1</v>
      </c>
      <c r="C818" s="27" t="s">
        <v>12</v>
      </c>
      <c r="D818" s="27" t="s">
        <v>13</v>
      </c>
      <c r="E818" s="28" t="s">
        <v>11</v>
      </c>
      <c r="F818" s="27" t="s">
        <v>9</v>
      </c>
      <c r="G818" s="27" t="s">
        <v>14</v>
      </c>
      <c r="H818" s="27" t="s">
        <v>22</v>
      </c>
    </row>
    <row r="819" spans="1:8" ht="15" customHeight="1">
      <c r="B819" s="55"/>
      <c r="C819" s="5"/>
      <c r="D819" s="6"/>
      <c r="E819" s="6"/>
      <c r="F819" s="29">
        <f>IFERROR(VLOOKUP(Техтарты!C819,УТ_Продукты[],5,0)*D819*VLOOKUP(E819,УТ_Единицы_измерения[],2,FALSE),0)</f>
        <v>0</v>
      </c>
      <c r="G819" s="58"/>
      <c r="H819" s="22" t="s">
        <v>17</v>
      </c>
    </row>
    <row r="820" spans="1:8" ht="15" customHeight="1">
      <c r="B820" s="56"/>
      <c r="C820" s="7"/>
      <c r="D820" s="6"/>
      <c r="E820" s="6"/>
      <c r="F820" s="29">
        <f>IFERROR(VLOOKUP(Техтарты!C820,УТ_Продукты[],5,0)*D820*VLOOKUP(E820,УТ_Единицы_измерения[],2,FALSE),0)</f>
        <v>0</v>
      </c>
      <c r="G820" s="59"/>
      <c r="H820" s="34" t="s">
        <v>21</v>
      </c>
    </row>
    <row r="821" spans="1:8" ht="15" customHeight="1">
      <c r="B821" s="56"/>
      <c r="C821" s="7"/>
      <c r="D821" s="6"/>
      <c r="E821" s="6"/>
      <c r="F821" s="29">
        <f>IFERROR(VLOOKUP(Техтарты!C821,УТ_Продукты[],5,0)*D821*VLOOKUP(E821,УТ_Единицы_измерения[],2,FALSE),0)</f>
        <v>0</v>
      </c>
      <c r="G821" s="59"/>
      <c r="H821" s="23">
        <v>0</v>
      </c>
    </row>
    <row r="822" spans="1:8" ht="15" customHeight="1">
      <c r="B822" s="56"/>
      <c r="C822" s="7"/>
      <c r="D822" s="6"/>
      <c r="E822" s="6"/>
      <c r="F822" s="29">
        <f>IFERROR(VLOOKUP(Техтарты!C822,УТ_Продукты[],5,0)*D822*VLOOKUP(E822,УТ_Единицы_измерения[],2,FALSE),0)</f>
        <v>0</v>
      </c>
      <c r="G822" s="59"/>
      <c r="H822" s="35"/>
    </row>
    <row r="823" spans="1:8" ht="15" customHeight="1">
      <c r="B823" s="56"/>
      <c r="C823" s="7"/>
      <c r="D823" s="6"/>
      <c r="E823" s="6"/>
      <c r="F823" s="29">
        <f>IFERROR(VLOOKUP(Техтарты!C823,УТ_Продукты[],5,0)*D823*VLOOKUP(E823,УТ_Единицы_измерения[],2,FALSE),0)</f>
        <v>0</v>
      </c>
      <c r="G823" s="59"/>
      <c r="H823" s="20" t="s">
        <v>16</v>
      </c>
    </row>
    <row r="824" spans="1:8" ht="15" customHeight="1">
      <c r="B824" s="56"/>
      <c r="C824" s="7"/>
      <c r="D824" s="6"/>
      <c r="E824" s="6"/>
      <c r="F824" s="29">
        <f>IFERROR(VLOOKUP(Техтарты!C824,УТ_Продукты[],5,0)*D824*VLOOKUP(E824,УТ_Единицы_измерения[],2,FALSE),0)</f>
        <v>0</v>
      </c>
      <c r="G824" s="59"/>
      <c r="H824" s="36" t="s">
        <v>24</v>
      </c>
    </row>
    <row r="825" spans="1:8" ht="15" customHeight="1">
      <c r="B825" s="56"/>
      <c r="C825" s="7"/>
      <c r="D825" s="6"/>
      <c r="E825" s="6"/>
      <c r="F825" s="29">
        <f>IFERROR(VLOOKUP(Техтарты!C825,УТ_Продукты[],5,0)*D825*VLOOKUP(E825,УТ_Единицы_измерения[],2,FALSE),0)</f>
        <v>0</v>
      </c>
      <c r="G825" s="59"/>
      <c r="H825" s="37">
        <v>0</v>
      </c>
    </row>
    <row r="826" spans="1:8" ht="15" customHeight="1">
      <c r="B826" s="56"/>
      <c r="C826" s="7"/>
      <c r="D826" s="6"/>
      <c r="E826" s="6"/>
      <c r="F826" s="29">
        <f>IFERROR(VLOOKUP(Техтарты!C826,УТ_Продукты[],5,0)*D826*VLOOKUP(E826,УТ_Единицы_измерения[],2,FALSE),0)</f>
        <v>0</v>
      </c>
      <c r="G826" s="59"/>
      <c r="H826" s="35"/>
    </row>
    <row r="827" spans="1:8" ht="15" customHeight="1">
      <c r="B827" s="56"/>
      <c r="C827" s="7"/>
      <c r="D827" s="6"/>
      <c r="E827" s="6"/>
      <c r="F827" s="29">
        <f>IFERROR(VLOOKUP(Техтарты!C827,УТ_Продукты[],5,0)*D827*VLOOKUP(E827,УТ_Единицы_измерения[],2,FALSE),0)</f>
        <v>0</v>
      </c>
      <c r="G827" s="59"/>
      <c r="H827" s="21" t="s">
        <v>25</v>
      </c>
    </row>
    <row r="828" spans="1:8" ht="15" customHeight="1">
      <c r="B828" s="56"/>
      <c r="C828" s="7"/>
      <c r="D828" s="6"/>
      <c r="E828" s="6"/>
      <c r="F828" s="29">
        <f>IFERROR(VLOOKUP(Техтарты!C828,УТ_Продукты[],5,0)*D828*VLOOKUP(E828,УТ_Единицы_измерения[],2,FALSE),0)</f>
        <v>0</v>
      </c>
      <c r="G828" s="59"/>
      <c r="H828" s="38" t="s">
        <v>21</v>
      </c>
    </row>
    <row r="829" spans="1:8" ht="15" customHeight="1">
      <c r="B829" s="56"/>
      <c r="C829" s="7"/>
      <c r="D829" s="6"/>
      <c r="E829" s="6"/>
      <c r="F829" s="29">
        <f>IFERROR(VLOOKUP(Техтарты!C829,УТ_Продукты[],5,0)*D829*VLOOKUP(E829,УТ_Единицы_измерения[],2,FALSE),0)</f>
        <v>0</v>
      </c>
      <c r="G829" s="59"/>
      <c r="H829" s="39">
        <v>0</v>
      </c>
    </row>
    <row r="830" spans="1:8" ht="15" customHeight="1">
      <c r="B830" s="57"/>
      <c r="C830" s="7"/>
      <c r="D830" s="6"/>
      <c r="E830" s="6"/>
      <c r="F830" s="29">
        <f>IFERROR(VLOOKUP(Техтарты!C830,УТ_Продукты[],5,0)*D830*VLOOKUP(E830,УТ_Единицы_измерения[],2,FALSE),0)</f>
        <v>0</v>
      </c>
      <c r="G830" s="59"/>
      <c r="H830" s="35"/>
    </row>
    <row r="831" spans="1:8" ht="15" customHeight="1">
      <c r="B831" s="60">
        <f>SUM(H831:H833)</f>
        <v>0</v>
      </c>
      <c r="C831" s="7" t="s">
        <v>2</v>
      </c>
      <c r="D831" s="6"/>
      <c r="E831" s="6"/>
      <c r="F831" s="29">
        <f>IFERROR(VLOOKUP(Техтарты!C831,УТ_Продукты[],5,0)*D831*VLOOKUP(E831,УТ_Единицы_измерения[],2,FALSE),0)</f>
        <v>0</v>
      </c>
      <c r="G831" s="40" t="s">
        <v>12</v>
      </c>
      <c r="H831" s="24">
        <f>SUM(F819:F833)</f>
        <v>0</v>
      </c>
    </row>
    <row r="832" spans="1:8" ht="15" customHeight="1">
      <c r="B832" s="61"/>
      <c r="C832" s="7" t="s">
        <v>2</v>
      </c>
      <c r="D832" s="6"/>
      <c r="E832" s="6"/>
      <c r="F832" s="29">
        <f>IFERROR(VLOOKUP(Техтарты!C832,УТ_Продукты[],5,0)*D832*VLOOKUP(E832,УТ_Единицы_измерения[],2,FALSE),0)</f>
        <v>0</v>
      </c>
      <c r="G832" s="41" t="s">
        <v>26</v>
      </c>
      <c r="H832" s="25">
        <f>IFERROR(Продукты!$I$4/176*H821/VLOOKUP(H820,УТ_время[],2,0),)</f>
        <v>0</v>
      </c>
    </row>
    <row r="833" spans="1:8" ht="15" customHeight="1">
      <c r="B833" s="61"/>
      <c r="C833" s="5" t="s">
        <v>2</v>
      </c>
      <c r="D833" s="6"/>
      <c r="E833" s="6"/>
      <c r="F833" s="29">
        <f>IFERROR(VLOOKUP(Техтарты!C833,УТ_Продукты[],5,0)*D833*VLOOKUP(E833,УТ_Единицы_измерения[],2,FALSE),0)</f>
        <v>0</v>
      </c>
      <c r="G833" s="42" t="s">
        <v>27</v>
      </c>
      <c r="H833" s="26">
        <f>IFERROR(Продукты!$I$7*H825*2.5/VLOOKUP(H824,УТ_время[],2,0)+H829*Продукты!$I$7/24/VLOOKUP(H828,УТ_время[],2,0),)</f>
        <v>0</v>
      </c>
    </row>
    <row r="835" spans="1:8" ht="21">
      <c r="A835" s="13">
        <v>50</v>
      </c>
      <c r="B835" s="27" t="s">
        <v>1</v>
      </c>
      <c r="C835" s="27" t="s">
        <v>12</v>
      </c>
      <c r="D835" s="27" t="s">
        <v>13</v>
      </c>
      <c r="E835" s="28" t="s">
        <v>11</v>
      </c>
      <c r="F835" s="27" t="s">
        <v>9</v>
      </c>
      <c r="G835" s="27" t="s">
        <v>14</v>
      </c>
      <c r="H835" s="27" t="s">
        <v>22</v>
      </c>
    </row>
    <row r="836" spans="1:8" ht="15" customHeight="1">
      <c r="B836" s="55"/>
      <c r="C836" s="5"/>
      <c r="D836" s="6"/>
      <c r="E836" s="6"/>
      <c r="F836" s="29">
        <f>IFERROR(VLOOKUP(Техтарты!C836,УТ_Продукты[],5,0)*D836*VLOOKUP(E836,УТ_Единицы_измерения[],2,FALSE),0)</f>
        <v>0</v>
      </c>
      <c r="G836" s="58"/>
      <c r="H836" s="22" t="s">
        <v>17</v>
      </c>
    </row>
    <row r="837" spans="1:8" ht="15" customHeight="1">
      <c r="B837" s="56"/>
      <c r="C837" s="7"/>
      <c r="D837" s="6"/>
      <c r="E837" s="6"/>
      <c r="F837" s="29">
        <f>IFERROR(VLOOKUP(Техтарты!C837,УТ_Продукты[],5,0)*D837*VLOOKUP(E837,УТ_Единицы_измерения[],2,FALSE),0)</f>
        <v>0</v>
      </c>
      <c r="G837" s="59"/>
      <c r="H837" s="34" t="s">
        <v>21</v>
      </c>
    </row>
    <row r="838" spans="1:8" ht="15" customHeight="1">
      <c r="B838" s="56"/>
      <c r="C838" s="7"/>
      <c r="D838" s="6"/>
      <c r="E838" s="6"/>
      <c r="F838" s="29">
        <f>IFERROR(VLOOKUP(Техтарты!C838,УТ_Продукты[],5,0)*D838*VLOOKUP(E838,УТ_Единицы_измерения[],2,FALSE),0)</f>
        <v>0</v>
      </c>
      <c r="G838" s="59"/>
      <c r="H838" s="23">
        <v>0</v>
      </c>
    </row>
    <row r="839" spans="1:8" ht="15" customHeight="1">
      <c r="B839" s="56"/>
      <c r="C839" s="7"/>
      <c r="D839" s="6"/>
      <c r="E839" s="6"/>
      <c r="F839" s="29">
        <f>IFERROR(VLOOKUP(Техтарты!C839,УТ_Продукты[],5,0)*D839*VLOOKUP(E839,УТ_Единицы_измерения[],2,FALSE),0)</f>
        <v>0</v>
      </c>
      <c r="G839" s="59"/>
      <c r="H839" s="35"/>
    </row>
    <row r="840" spans="1:8" ht="15" customHeight="1">
      <c r="B840" s="56"/>
      <c r="C840" s="7"/>
      <c r="D840" s="6"/>
      <c r="E840" s="6"/>
      <c r="F840" s="29">
        <f>IFERROR(VLOOKUP(Техтарты!C840,УТ_Продукты[],5,0)*D840*VLOOKUP(E840,УТ_Единицы_измерения[],2,FALSE),0)</f>
        <v>0</v>
      </c>
      <c r="G840" s="59"/>
      <c r="H840" s="20" t="s">
        <v>16</v>
      </c>
    </row>
    <row r="841" spans="1:8" ht="15" customHeight="1">
      <c r="B841" s="56"/>
      <c r="C841" s="7"/>
      <c r="D841" s="6"/>
      <c r="E841" s="6"/>
      <c r="F841" s="29">
        <f>IFERROR(VLOOKUP(Техтарты!C841,УТ_Продукты[],5,0)*D841*VLOOKUP(E841,УТ_Единицы_измерения[],2,FALSE),0)</f>
        <v>0</v>
      </c>
      <c r="G841" s="59"/>
      <c r="H841" s="36" t="s">
        <v>24</v>
      </c>
    </row>
    <row r="842" spans="1:8" ht="15" customHeight="1">
      <c r="B842" s="56"/>
      <c r="C842" s="7"/>
      <c r="D842" s="6"/>
      <c r="E842" s="6"/>
      <c r="F842" s="29">
        <f>IFERROR(VLOOKUP(Техтарты!C842,УТ_Продукты[],5,0)*D842*VLOOKUP(E842,УТ_Единицы_измерения[],2,FALSE),0)</f>
        <v>0</v>
      </c>
      <c r="G842" s="59"/>
      <c r="H842" s="37">
        <v>0</v>
      </c>
    </row>
    <row r="843" spans="1:8" ht="15" customHeight="1">
      <c r="B843" s="56"/>
      <c r="C843" s="7"/>
      <c r="D843" s="6"/>
      <c r="E843" s="6"/>
      <c r="F843" s="29">
        <f>IFERROR(VLOOKUP(Техтарты!C843,УТ_Продукты[],5,0)*D843*VLOOKUP(E843,УТ_Единицы_измерения[],2,FALSE),0)</f>
        <v>0</v>
      </c>
      <c r="G843" s="59"/>
      <c r="H843" s="35"/>
    </row>
    <row r="844" spans="1:8" ht="15" customHeight="1">
      <c r="B844" s="56"/>
      <c r="C844" s="7"/>
      <c r="D844" s="6"/>
      <c r="E844" s="6"/>
      <c r="F844" s="29">
        <f>IFERROR(VLOOKUP(Техтарты!C844,УТ_Продукты[],5,0)*D844*VLOOKUP(E844,УТ_Единицы_измерения[],2,FALSE),0)</f>
        <v>0</v>
      </c>
      <c r="G844" s="59"/>
      <c r="H844" s="21" t="s">
        <v>25</v>
      </c>
    </row>
    <row r="845" spans="1:8" ht="15" customHeight="1">
      <c r="B845" s="56"/>
      <c r="C845" s="7"/>
      <c r="D845" s="6"/>
      <c r="E845" s="6"/>
      <c r="F845" s="29">
        <f>IFERROR(VLOOKUP(Техтарты!C845,УТ_Продукты[],5,0)*D845*VLOOKUP(E845,УТ_Единицы_измерения[],2,FALSE),0)</f>
        <v>0</v>
      </c>
      <c r="G845" s="59"/>
      <c r="H845" s="38" t="s">
        <v>21</v>
      </c>
    </row>
    <row r="846" spans="1:8" ht="15" customHeight="1">
      <c r="B846" s="56"/>
      <c r="C846" s="7"/>
      <c r="D846" s="6"/>
      <c r="E846" s="6"/>
      <c r="F846" s="29">
        <f>IFERROR(VLOOKUP(Техтарты!C846,УТ_Продукты[],5,0)*D846*VLOOKUP(E846,УТ_Единицы_измерения[],2,FALSE),0)</f>
        <v>0</v>
      </c>
      <c r="G846" s="59"/>
      <c r="H846" s="39">
        <v>0</v>
      </c>
    </row>
    <row r="847" spans="1:8" ht="15" customHeight="1">
      <c r="B847" s="57"/>
      <c r="C847" s="7"/>
      <c r="D847" s="6"/>
      <c r="E847" s="6"/>
      <c r="F847" s="29">
        <f>IFERROR(VLOOKUP(Техтарты!C847,УТ_Продукты[],5,0)*D847*VLOOKUP(E847,УТ_Единицы_измерения[],2,FALSE),0)</f>
        <v>0</v>
      </c>
      <c r="G847" s="59"/>
      <c r="H847" s="35"/>
    </row>
    <row r="848" spans="1:8" ht="15" customHeight="1">
      <c r="B848" s="60">
        <f>SUM(H848:H850)</f>
        <v>0</v>
      </c>
      <c r="C848" s="7" t="s">
        <v>2</v>
      </c>
      <c r="D848" s="6"/>
      <c r="E848" s="6"/>
      <c r="F848" s="29">
        <f>IFERROR(VLOOKUP(Техтарты!C848,УТ_Продукты[],5,0)*D848*VLOOKUP(E848,УТ_Единицы_измерения[],2,FALSE),0)</f>
        <v>0</v>
      </c>
      <c r="G848" s="40" t="s">
        <v>12</v>
      </c>
      <c r="H848" s="24">
        <f>SUM(F836:F850)</f>
        <v>0</v>
      </c>
    </row>
    <row r="849" spans="1:8" ht="15" customHeight="1">
      <c r="B849" s="61"/>
      <c r="C849" s="7" t="s">
        <v>2</v>
      </c>
      <c r="D849" s="6"/>
      <c r="E849" s="6"/>
      <c r="F849" s="29">
        <f>IFERROR(VLOOKUP(Техтарты!C849,УТ_Продукты[],5,0)*D849*VLOOKUP(E849,УТ_Единицы_измерения[],2,FALSE),0)</f>
        <v>0</v>
      </c>
      <c r="G849" s="41" t="s">
        <v>26</v>
      </c>
      <c r="H849" s="25">
        <f>IFERROR(Продукты!$I$4/176*H838/VLOOKUP(H837,УТ_время[],2,0),)</f>
        <v>0</v>
      </c>
    </row>
    <row r="850" spans="1:8" ht="15" customHeight="1">
      <c r="B850" s="61"/>
      <c r="C850" s="5" t="s">
        <v>2</v>
      </c>
      <c r="D850" s="6"/>
      <c r="E850" s="6"/>
      <c r="F850" s="29">
        <f>IFERROR(VLOOKUP(Техтарты!C850,УТ_Продукты[],5,0)*D850*VLOOKUP(E850,УТ_Единицы_измерения[],2,FALSE),0)</f>
        <v>0</v>
      </c>
      <c r="G850" s="42" t="s">
        <v>27</v>
      </c>
      <c r="H850" s="26">
        <f>IFERROR(Продукты!$I$7*H842*2.5/VLOOKUP(H841,УТ_время[],2,0)+H846*Продукты!$I$7/24/VLOOKUP(H845,УТ_время[],2,0),)</f>
        <v>0</v>
      </c>
    </row>
    <row r="852" spans="1:8" ht="21">
      <c r="A852" s="13">
        <v>51</v>
      </c>
      <c r="B852" s="27" t="s">
        <v>1</v>
      </c>
      <c r="C852" s="27" t="s">
        <v>12</v>
      </c>
      <c r="D852" s="27" t="s">
        <v>13</v>
      </c>
      <c r="E852" s="28" t="s">
        <v>11</v>
      </c>
      <c r="F852" s="27" t="s">
        <v>9</v>
      </c>
      <c r="G852" s="27" t="s">
        <v>14</v>
      </c>
      <c r="H852" s="27" t="s">
        <v>22</v>
      </c>
    </row>
    <row r="853" spans="1:8" ht="15" customHeight="1">
      <c r="B853" s="55"/>
      <c r="C853" s="5"/>
      <c r="D853" s="6"/>
      <c r="E853" s="6"/>
      <c r="F853" s="29">
        <f>IFERROR(VLOOKUP(Техтарты!C853,УТ_Продукты[],5,0)*D853*VLOOKUP(E853,УТ_Единицы_измерения[],2,FALSE),0)</f>
        <v>0</v>
      </c>
      <c r="G853" s="58"/>
      <c r="H853" s="22" t="s">
        <v>17</v>
      </c>
    </row>
    <row r="854" spans="1:8" ht="15" customHeight="1">
      <c r="B854" s="56"/>
      <c r="C854" s="7"/>
      <c r="D854" s="6"/>
      <c r="E854" s="6"/>
      <c r="F854" s="29">
        <f>IFERROR(VLOOKUP(Техтарты!C854,УТ_Продукты[],5,0)*D854*VLOOKUP(E854,УТ_Единицы_измерения[],2,FALSE),0)</f>
        <v>0</v>
      </c>
      <c r="G854" s="59"/>
      <c r="H854" s="34" t="s">
        <v>21</v>
      </c>
    </row>
    <row r="855" spans="1:8" ht="15" customHeight="1">
      <c r="B855" s="56"/>
      <c r="C855" s="7"/>
      <c r="D855" s="6"/>
      <c r="E855" s="6"/>
      <c r="F855" s="29">
        <f>IFERROR(VLOOKUP(Техтарты!C855,УТ_Продукты[],5,0)*D855*VLOOKUP(E855,УТ_Единицы_измерения[],2,FALSE),0)</f>
        <v>0</v>
      </c>
      <c r="G855" s="59"/>
      <c r="H855" s="23">
        <v>0</v>
      </c>
    </row>
    <row r="856" spans="1:8" ht="15" customHeight="1">
      <c r="B856" s="56"/>
      <c r="C856" s="7"/>
      <c r="D856" s="6"/>
      <c r="E856" s="6"/>
      <c r="F856" s="29">
        <f>IFERROR(VLOOKUP(Техтарты!C856,УТ_Продукты[],5,0)*D856*VLOOKUP(E856,УТ_Единицы_измерения[],2,FALSE),0)</f>
        <v>0</v>
      </c>
      <c r="G856" s="59"/>
      <c r="H856" s="35"/>
    </row>
    <row r="857" spans="1:8" ht="15" customHeight="1">
      <c r="B857" s="56"/>
      <c r="C857" s="7"/>
      <c r="D857" s="6"/>
      <c r="E857" s="6"/>
      <c r="F857" s="29">
        <f>IFERROR(VLOOKUP(Техтарты!C857,УТ_Продукты[],5,0)*D857*VLOOKUP(E857,УТ_Единицы_измерения[],2,FALSE),0)</f>
        <v>0</v>
      </c>
      <c r="G857" s="59"/>
      <c r="H857" s="20" t="s">
        <v>16</v>
      </c>
    </row>
    <row r="858" spans="1:8" ht="15" customHeight="1">
      <c r="B858" s="56"/>
      <c r="C858" s="7"/>
      <c r="D858" s="6"/>
      <c r="E858" s="6"/>
      <c r="F858" s="29">
        <f>IFERROR(VLOOKUP(Техтарты!C858,УТ_Продукты[],5,0)*D858*VLOOKUP(E858,УТ_Единицы_измерения[],2,FALSE),0)</f>
        <v>0</v>
      </c>
      <c r="G858" s="59"/>
      <c r="H858" s="36" t="s">
        <v>24</v>
      </c>
    </row>
    <row r="859" spans="1:8" ht="15" customHeight="1">
      <c r="B859" s="56"/>
      <c r="C859" s="7"/>
      <c r="D859" s="6"/>
      <c r="E859" s="6"/>
      <c r="F859" s="29">
        <f>IFERROR(VLOOKUP(Техтарты!C859,УТ_Продукты[],5,0)*D859*VLOOKUP(E859,УТ_Единицы_измерения[],2,FALSE),0)</f>
        <v>0</v>
      </c>
      <c r="G859" s="59"/>
      <c r="H859" s="37">
        <v>0</v>
      </c>
    </row>
    <row r="860" spans="1:8" ht="15" customHeight="1">
      <c r="B860" s="56"/>
      <c r="C860" s="7"/>
      <c r="D860" s="6"/>
      <c r="E860" s="6"/>
      <c r="F860" s="29">
        <f>IFERROR(VLOOKUP(Техтарты!C860,УТ_Продукты[],5,0)*D860*VLOOKUP(E860,УТ_Единицы_измерения[],2,FALSE),0)</f>
        <v>0</v>
      </c>
      <c r="G860" s="59"/>
      <c r="H860" s="35"/>
    </row>
    <row r="861" spans="1:8" ht="15" customHeight="1">
      <c r="B861" s="56"/>
      <c r="C861" s="7"/>
      <c r="D861" s="6"/>
      <c r="E861" s="6"/>
      <c r="F861" s="29">
        <f>IFERROR(VLOOKUP(Техтарты!C861,УТ_Продукты[],5,0)*D861*VLOOKUP(E861,УТ_Единицы_измерения[],2,FALSE),0)</f>
        <v>0</v>
      </c>
      <c r="G861" s="59"/>
      <c r="H861" s="21" t="s">
        <v>25</v>
      </c>
    </row>
    <row r="862" spans="1:8" ht="15" customHeight="1">
      <c r="B862" s="56"/>
      <c r="C862" s="7"/>
      <c r="D862" s="6"/>
      <c r="E862" s="6"/>
      <c r="F862" s="29">
        <f>IFERROR(VLOOKUP(Техтарты!C862,УТ_Продукты[],5,0)*D862*VLOOKUP(E862,УТ_Единицы_измерения[],2,FALSE),0)</f>
        <v>0</v>
      </c>
      <c r="G862" s="59"/>
      <c r="H862" s="38" t="s">
        <v>21</v>
      </c>
    </row>
    <row r="863" spans="1:8" ht="15" customHeight="1">
      <c r="B863" s="56"/>
      <c r="C863" s="7"/>
      <c r="D863" s="6"/>
      <c r="E863" s="6"/>
      <c r="F863" s="29">
        <f>IFERROR(VLOOKUP(Техтарты!C863,УТ_Продукты[],5,0)*D863*VLOOKUP(E863,УТ_Единицы_измерения[],2,FALSE),0)</f>
        <v>0</v>
      </c>
      <c r="G863" s="59"/>
      <c r="H863" s="39">
        <v>0</v>
      </c>
    </row>
    <row r="864" spans="1:8" ht="15" customHeight="1">
      <c r="B864" s="57"/>
      <c r="C864" s="7"/>
      <c r="D864" s="6"/>
      <c r="E864" s="6"/>
      <c r="F864" s="29">
        <f>IFERROR(VLOOKUP(Техтарты!C864,УТ_Продукты[],5,0)*D864*VLOOKUP(E864,УТ_Единицы_измерения[],2,FALSE),0)</f>
        <v>0</v>
      </c>
      <c r="G864" s="59"/>
      <c r="H864" s="35"/>
    </row>
    <row r="865" spans="1:8" ht="15" customHeight="1">
      <c r="B865" s="60">
        <f>SUM(H865:H867)</f>
        <v>0</v>
      </c>
      <c r="C865" s="7" t="s">
        <v>2</v>
      </c>
      <c r="D865" s="6"/>
      <c r="E865" s="6"/>
      <c r="F865" s="29">
        <f>IFERROR(VLOOKUP(Техтарты!C865,УТ_Продукты[],5,0)*D865*VLOOKUP(E865,УТ_Единицы_измерения[],2,FALSE),0)</f>
        <v>0</v>
      </c>
      <c r="G865" s="40" t="s">
        <v>12</v>
      </c>
      <c r="H865" s="24">
        <f>SUM(F853:F867)</f>
        <v>0</v>
      </c>
    </row>
    <row r="866" spans="1:8" ht="15" customHeight="1">
      <c r="B866" s="61"/>
      <c r="C866" s="7" t="s">
        <v>2</v>
      </c>
      <c r="D866" s="6"/>
      <c r="E866" s="6"/>
      <c r="F866" s="29">
        <f>IFERROR(VLOOKUP(Техтарты!C866,УТ_Продукты[],5,0)*D866*VLOOKUP(E866,УТ_Единицы_измерения[],2,FALSE),0)</f>
        <v>0</v>
      </c>
      <c r="G866" s="41" t="s">
        <v>26</v>
      </c>
      <c r="H866" s="25">
        <f>IFERROR(Продукты!$I$4/176*H855/VLOOKUP(H854,УТ_время[],2,0),)</f>
        <v>0</v>
      </c>
    </row>
    <row r="867" spans="1:8" ht="15" customHeight="1">
      <c r="B867" s="61"/>
      <c r="C867" s="5" t="s">
        <v>2</v>
      </c>
      <c r="D867" s="6"/>
      <c r="E867" s="6"/>
      <c r="F867" s="29">
        <f>IFERROR(VLOOKUP(Техтарты!C867,УТ_Продукты[],5,0)*D867*VLOOKUP(E867,УТ_Единицы_измерения[],2,FALSE),0)</f>
        <v>0</v>
      </c>
      <c r="G867" s="42" t="s">
        <v>27</v>
      </c>
      <c r="H867" s="26">
        <f>IFERROR(Продукты!$I$7*H859*2.5/VLOOKUP(H858,УТ_время[],2,0)+H863*Продукты!$I$7/24/VLOOKUP(H862,УТ_время[],2,0),)</f>
        <v>0</v>
      </c>
    </row>
    <row r="869" spans="1:8" ht="21">
      <c r="A869" s="13">
        <v>52</v>
      </c>
      <c r="B869" s="27" t="s">
        <v>1</v>
      </c>
      <c r="C869" s="27" t="s">
        <v>12</v>
      </c>
      <c r="D869" s="27" t="s">
        <v>13</v>
      </c>
      <c r="E869" s="28" t="s">
        <v>11</v>
      </c>
      <c r="F869" s="27" t="s">
        <v>9</v>
      </c>
      <c r="G869" s="27" t="s">
        <v>14</v>
      </c>
      <c r="H869" s="27" t="s">
        <v>22</v>
      </c>
    </row>
    <row r="870" spans="1:8" ht="15" customHeight="1">
      <c r="B870" s="55"/>
      <c r="C870" s="5"/>
      <c r="D870" s="6"/>
      <c r="E870" s="6"/>
      <c r="F870" s="29">
        <f>IFERROR(VLOOKUP(Техтарты!C870,УТ_Продукты[],5,0)*D870*VLOOKUP(E870,УТ_Единицы_измерения[],2,FALSE),0)</f>
        <v>0</v>
      </c>
      <c r="G870" s="58"/>
      <c r="H870" s="22" t="s">
        <v>17</v>
      </c>
    </row>
    <row r="871" spans="1:8" ht="15" customHeight="1">
      <c r="B871" s="56"/>
      <c r="C871" s="7"/>
      <c r="D871" s="6"/>
      <c r="E871" s="6"/>
      <c r="F871" s="29">
        <f>IFERROR(VLOOKUP(Техтарты!C871,УТ_Продукты[],5,0)*D871*VLOOKUP(E871,УТ_Единицы_измерения[],2,FALSE),0)</f>
        <v>0</v>
      </c>
      <c r="G871" s="59"/>
      <c r="H871" s="34" t="s">
        <v>21</v>
      </c>
    </row>
    <row r="872" spans="1:8" ht="15" customHeight="1">
      <c r="B872" s="56"/>
      <c r="C872" s="7"/>
      <c r="D872" s="6"/>
      <c r="E872" s="6"/>
      <c r="F872" s="29">
        <f>IFERROR(VLOOKUP(Техтарты!C872,УТ_Продукты[],5,0)*D872*VLOOKUP(E872,УТ_Единицы_измерения[],2,FALSE),0)</f>
        <v>0</v>
      </c>
      <c r="G872" s="59"/>
      <c r="H872" s="23">
        <v>0</v>
      </c>
    </row>
    <row r="873" spans="1:8" ht="15" customHeight="1">
      <c r="B873" s="56"/>
      <c r="C873" s="7"/>
      <c r="D873" s="6"/>
      <c r="E873" s="6"/>
      <c r="F873" s="29">
        <f>IFERROR(VLOOKUP(Техтарты!C873,УТ_Продукты[],5,0)*D873*VLOOKUP(E873,УТ_Единицы_измерения[],2,FALSE),0)</f>
        <v>0</v>
      </c>
      <c r="G873" s="59"/>
      <c r="H873" s="35"/>
    </row>
    <row r="874" spans="1:8" ht="15" customHeight="1">
      <c r="B874" s="56"/>
      <c r="C874" s="7"/>
      <c r="D874" s="6"/>
      <c r="E874" s="6"/>
      <c r="F874" s="29">
        <f>IFERROR(VLOOKUP(Техтарты!C874,УТ_Продукты[],5,0)*D874*VLOOKUP(E874,УТ_Единицы_измерения[],2,FALSE),0)</f>
        <v>0</v>
      </c>
      <c r="G874" s="59"/>
      <c r="H874" s="20" t="s">
        <v>16</v>
      </c>
    </row>
    <row r="875" spans="1:8" ht="15" customHeight="1">
      <c r="B875" s="56"/>
      <c r="C875" s="7"/>
      <c r="D875" s="6"/>
      <c r="E875" s="6"/>
      <c r="F875" s="29">
        <f>IFERROR(VLOOKUP(Техтарты!C875,УТ_Продукты[],5,0)*D875*VLOOKUP(E875,УТ_Единицы_измерения[],2,FALSE),0)</f>
        <v>0</v>
      </c>
      <c r="G875" s="59"/>
      <c r="H875" s="36" t="s">
        <v>24</v>
      </c>
    </row>
    <row r="876" spans="1:8" ht="15" customHeight="1">
      <c r="B876" s="56"/>
      <c r="C876" s="7"/>
      <c r="D876" s="6"/>
      <c r="E876" s="6"/>
      <c r="F876" s="29">
        <f>IFERROR(VLOOKUP(Техтарты!C876,УТ_Продукты[],5,0)*D876*VLOOKUP(E876,УТ_Единицы_измерения[],2,FALSE),0)</f>
        <v>0</v>
      </c>
      <c r="G876" s="59"/>
      <c r="H876" s="37">
        <v>0</v>
      </c>
    </row>
    <row r="877" spans="1:8" ht="15" customHeight="1">
      <c r="B877" s="56"/>
      <c r="C877" s="7"/>
      <c r="D877" s="6"/>
      <c r="E877" s="6"/>
      <c r="F877" s="29">
        <f>IFERROR(VLOOKUP(Техтарты!C877,УТ_Продукты[],5,0)*D877*VLOOKUP(E877,УТ_Единицы_измерения[],2,FALSE),0)</f>
        <v>0</v>
      </c>
      <c r="G877" s="59"/>
      <c r="H877" s="35"/>
    </row>
    <row r="878" spans="1:8" ht="15" customHeight="1">
      <c r="B878" s="56"/>
      <c r="C878" s="7"/>
      <c r="D878" s="6"/>
      <c r="E878" s="6"/>
      <c r="F878" s="29">
        <f>IFERROR(VLOOKUP(Техтарты!C878,УТ_Продукты[],5,0)*D878*VLOOKUP(E878,УТ_Единицы_измерения[],2,FALSE),0)</f>
        <v>0</v>
      </c>
      <c r="G878" s="59"/>
      <c r="H878" s="21" t="s">
        <v>25</v>
      </c>
    </row>
    <row r="879" spans="1:8" ht="15" customHeight="1">
      <c r="B879" s="56"/>
      <c r="C879" s="7"/>
      <c r="D879" s="6"/>
      <c r="E879" s="6"/>
      <c r="F879" s="29">
        <f>IFERROR(VLOOKUP(Техтарты!C879,УТ_Продукты[],5,0)*D879*VLOOKUP(E879,УТ_Единицы_измерения[],2,FALSE),0)</f>
        <v>0</v>
      </c>
      <c r="G879" s="59"/>
      <c r="H879" s="38" t="s">
        <v>21</v>
      </c>
    </row>
    <row r="880" spans="1:8" ht="15" customHeight="1">
      <c r="B880" s="56"/>
      <c r="C880" s="7"/>
      <c r="D880" s="6"/>
      <c r="E880" s="6"/>
      <c r="F880" s="29">
        <f>IFERROR(VLOOKUP(Техтарты!C880,УТ_Продукты[],5,0)*D880*VLOOKUP(E880,УТ_Единицы_измерения[],2,FALSE),0)</f>
        <v>0</v>
      </c>
      <c r="G880" s="59"/>
      <c r="H880" s="39">
        <v>0</v>
      </c>
    </row>
    <row r="881" spans="1:8" ht="15" customHeight="1">
      <c r="B881" s="57"/>
      <c r="C881" s="7"/>
      <c r="D881" s="6"/>
      <c r="E881" s="6"/>
      <c r="F881" s="29">
        <f>IFERROR(VLOOKUP(Техтарты!C881,УТ_Продукты[],5,0)*D881*VLOOKUP(E881,УТ_Единицы_измерения[],2,FALSE),0)</f>
        <v>0</v>
      </c>
      <c r="G881" s="59"/>
      <c r="H881" s="35"/>
    </row>
    <row r="882" spans="1:8" ht="15" customHeight="1">
      <c r="B882" s="60">
        <f>SUM(H882:H884)</f>
        <v>0</v>
      </c>
      <c r="C882" s="7" t="s">
        <v>2</v>
      </c>
      <c r="D882" s="6"/>
      <c r="E882" s="6"/>
      <c r="F882" s="29">
        <f>IFERROR(VLOOKUP(Техтарты!C882,УТ_Продукты[],5,0)*D882*VLOOKUP(E882,УТ_Единицы_измерения[],2,FALSE),0)</f>
        <v>0</v>
      </c>
      <c r="G882" s="40" t="s">
        <v>12</v>
      </c>
      <c r="H882" s="24">
        <f>SUM(F870:F884)</f>
        <v>0</v>
      </c>
    </row>
    <row r="883" spans="1:8" ht="15" customHeight="1">
      <c r="B883" s="61"/>
      <c r="C883" s="7" t="s">
        <v>2</v>
      </c>
      <c r="D883" s="6"/>
      <c r="E883" s="6"/>
      <c r="F883" s="29">
        <f>IFERROR(VLOOKUP(Техтарты!C883,УТ_Продукты[],5,0)*D883*VLOOKUP(E883,УТ_Единицы_измерения[],2,FALSE),0)</f>
        <v>0</v>
      </c>
      <c r="G883" s="41" t="s">
        <v>26</v>
      </c>
      <c r="H883" s="25">
        <f>IFERROR(Продукты!$I$4/176*H872/VLOOKUP(H871,УТ_время[],2,0),)</f>
        <v>0</v>
      </c>
    </row>
    <row r="884" spans="1:8" ht="15" customHeight="1">
      <c r="B884" s="61"/>
      <c r="C884" s="5" t="s">
        <v>2</v>
      </c>
      <c r="D884" s="6"/>
      <c r="E884" s="6"/>
      <c r="F884" s="29">
        <f>IFERROR(VLOOKUP(Техтарты!C884,УТ_Продукты[],5,0)*D884*VLOOKUP(E884,УТ_Единицы_измерения[],2,FALSE),0)</f>
        <v>0</v>
      </c>
      <c r="G884" s="42" t="s">
        <v>27</v>
      </c>
      <c r="H884" s="26">
        <f>IFERROR(Продукты!$I$7*H876*2.5/VLOOKUP(H875,УТ_время[],2,0)+H880*Продукты!$I$7/24/VLOOKUP(H879,УТ_время[],2,0),)</f>
        <v>0</v>
      </c>
    </row>
    <row r="886" spans="1:8" ht="21">
      <c r="A886" s="13">
        <v>53</v>
      </c>
      <c r="B886" s="27" t="s">
        <v>1</v>
      </c>
      <c r="C886" s="27" t="s">
        <v>12</v>
      </c>
      <c r="D886" s="27" t="s">
        <v>13</v>
      </c>
      <c r="E886" s="28" t="s">
        <v>11</v>
      </c>
      <c r="F886" s="27" t="s">
        <v>9</v>
      </c>
      <c r="G886" s="27" t="s">
        <v>14</v>
      </c>
      <c r="H886" s="27" t="s">
        <v>22</v>
      </c>
    </row>
    <row r="887" spans="1:8" ht="15" customHeight="1">
      <c r="B887" s="55"/>
      <c r="C887" s="5"/>
      <c r="D887" s="6"/>
      <c r="E887" s="6"/>
      <c r="F887" s="29">
        <f>IFERROR(VLOOKUP(Техтарты!C887,УТ_Продукты[],5,0)*D887*VLOOKUP(E887,УТ_Единицы_измерения[],2,FALSE),0)</f>
        <v>0</v>
      </c>
      <c r="G887" s="58"/>
      <c r="H887" s="22" t="s">
        <v>17</v>
      </c>
    </row>
    <row r="888" spans="1:8" ht="15" customHeight="1">
      <c r="B888" s="56"/>
      <c r="C888" s="7"/>
      <c r="D888" s="6"/>
      <c r="E888" s="6"/>
      <c r="F888" s="29">
        <f>IFERROR(VLOOKUP(Техтарты!C888,УТ_Продукты[],5,0)*D888*VLOOKUP(E888,УТ_Единицы_измерения[],2,FALSE),0)</f>
        <v>0</v>
      </c>
      <c r="G888" s="59"/>
      <c r="H888" s="34" t="s">
        <v>21</v>
      </c>
    </row>
    <row r="889" spans="1:8" ht="15" customHeight="1">
      <c r="B889" s="56"/>
      <c r="C889" s="7"/>
      <c r="D889" s="6"/>
      <c r="E889" s="6"/>
      <c r="F889" s="29">
        <f>IFERROR(VLOOKUP(Техтарты!C889,УТ_Продукты[],5,0)*D889*VLOOKUP(E889,УТ_Единицы_измерения[],2,FALSE),0)</f>
        <v>0</v>
      </c>
      <c r="G889" s="59"/>
      <c r="H889" s="23">
        <v>0</v>
      </c>
    </row>
    <row r="890" spans="1:8" ht="15" customHeight="1">
      <c r="B890" s="56"/>
      <c r="C890" s="7"/>
      <c r="D890" s="6"/>
      <c r="E890" s="6"/>
      <c r="F890" s="29">
        <f>IFERROR(VLOOKUP(Техтарты!C890,УТ_Продукты[],5,0)*D890*VLOOKUP(E890,УТ_Единицы_измерения[],2,FALSE),0)</f>
        <v>0</v>
      </c>
      <c r="G890" s="59"/>
      <c r="H890" s="35"/>
    </row>
    <row r="891" spans="1:8" ht="15" customHeight="1">
      <c r="B891" s="56"/>
      <c r="C891" s="7"/>
      <c r="D891" s="6"/>
      <c r="E891" s="6"/>
      <c r="F891" s="29">
        <f>IFERROR(VLOOKUP(Техтарты!C891,УТ_Продукты[],5,0)*D891*VLOOKUP(E891,УТ_Единицы_измерения[],2,FALSE),0)</f>
        <v>0</v>
      </c>
      <c r="G891" s="59"/>
      <c r="H891" s="20" t="s">
        <v>16</v>
      </c>
    </row>
    <row r="892" spans="1:8" ht="15" customHeight="1">
      <c r="B892" s="56"/>
      <c r="C892" s="7"/>
      <c r="D892" s="6"/>
      <c r="E892" s="6"/>
      <c r="F892" s="29">
        <f>IFERROR(VLOOKUP(Техтарты!C892,УТ_Продукты[],5,0)*D892*VLOOKUP(E892,УТ_Единицы_измерения[],2,FALSE),0)</f>
        <v>0</v>
      </c>
      <c r="G892" s="59"/>
      <c r="H892" s="36" t="s">
        <v>24</v>
      </c>
    </row>
    <row r="893" spans="1:8" ht="15" customHeight="1">
      <c r="B893" s="56"/>
      <c r="C893" s="7"/>
      <c r="D893" s="6"/>
      <c r="E893" s="6"/>
      <c r="F893" s="29">
        <f>IFERROR(VLOOKUP(Техтарты!C893,УТ_Продукты[],5,0)*D893*VLOOKUP(E893,УТ_Единицы_измерения[],2,FALSE),0)</f>
        <v>0</v>
      </c>
      <c r="G893" s="59"/>
      <c r="H893" s="37">
        <v>0</v>
      </c>
    </row>
    <row r="894" spans="1:8" ht="15" customHeight="1">
      <c r="B894" s="56"/>
      <c r="C894" s="7"/>
      <c r="D894" s="6"/>
      <c r="E894" s="6"/>
      <c r="F894" s="29">
        <f>IFERROR(VLOOKUP(Техтарты!C894,УТ_Продукты[],5,0)*D894*VLOOKUP(E894,УТ_Единицы_измерения[],2,FALSE),0)</f>
        <v>0</v>
      </c>
      <c r="G894" s="59"/>
      <c r="H894" s="35"/>
    </row>
    <row r="895" spans="1:8" ht="15" customHeight="1">
      <c r="B895" s="56"/>
      <c r="C895" s="7"/>
      <c r="D895" s="6"/>
      <c r="E895" s="6"/>
      <c r="F895" s="29">
        <f>IFERROR(VLOOKUP(Техтарты!C895,УТ_Продукты[],5,0)*D895*VLOOKUP(E895,УТ_Единицы_измерения[],2,FALSE),0)</f>
        <v>0</v>
      </c>
      <c r="G895" s="59"/>
      <c r="H895" s="21" t="s">
        <v>25</v>
      </c>
    </row>
    <row r="896" spans="1:8" ht="15" customHeight="1">
      <c r="B896" s="56"/>
      <c r="C896" s="7"/>
      <c r="D896" s="6"/>
      <c r="E896" s="6"/>
      <c r="F896" s="29">
        <f>IFERROR(VLOOKUP(Техтарты!C896,УТ_Продукты[],5,0)*D896*VLOOKUP(E896,УТ_Единицы_измерения[],2,FALSE),0)</f>
        <v>0</v>
      </c>
      <c r="G896" s="59"/>
      <c r="H896" s="38" t="s">
        <v>21</v>
      </c>
    </row>
    <row r="897" spans="1:8" ht="15" customHeight="1">
      <c r="B897" s="56"/>
      <c r="C897" s="7"/>
      <c r="D897" s="6"/>
      <c r="E897" s="6"/>
      <c r="F897" s="29">
        <f>IFERROR(VLOOKUP(Техтарты!C897,УТ_Продукты[],5,0)*D897*VLOOKUP(E897,УТ_Единицы_измерения[],2,FALSE),0)</f>
        <v>0</v>
      </c>
      <c r="G897" s="59"/>
      <c r="H897" s="39">
        <v>0</v>
      </c>
    </row>
    <row r="898" spans="1:8" ht="15" customHeight="1">
      <c r="B898" s="57"/>
      <c r="C898" s="7"/>
      <c r="D898" s="6"/>
      <c r="E898" s="6"/>
      <c r="F898" s="29">
        <f>IFERROR(VLOOKUP(Техтарты!C898,УТ_Продукты[],5,0)*D898*VLOOKUP(E898,УТ_Единицы_измерения[],2,FALSE),0)</f>
        <v>0</v>
      </c>
      <c r="G898" s="59"/>
      <c r="H898" s="35"/>
    </row>
    <row r="899" spans="1:8" ht="15" customHeight="1">
      <c r="B899" s="60">
        <f>SUM(H899:H901)</f>
        <v>0</v>
      </c>
      <c r="C899" s="7" t="s">
        <v>2</v>
      </c>
      <c r="D899" s="6"/>
      <c r="E899" s="6"/>
      <c r="F899" s="29">
        <f>IFERROR(VLOOKUP(Техтарты!C899,УТ_Продукты[],5,0)*D899*VLOOKUP(E899,УТ_Единицы_измерения[],2,FALSE),0)</f>
        <v>0</v>
      </c>
      <c r="G899" s="40" t="s">
        <v>12</v>
      </c>
      <c r="H899" s="24">
        <f>SUM(F887:F901)</f>
        <v>0</v>
      </c>
    </row>
    <row r="900" spans="1:8" ht="15" customHeight="1">
      <c r="B900" s="61"/>
      <c r="C900" s="7" t="s">
        <v>2</v>
      </c>
      <c r="D900" s="6"/>
      <c r="E900" s="6"/>
      <c r="F900" s="29">
        <f>IFERROR(VLOOKUP(Техтарты!C900,УТ_Продукты[],5,0)*D900*VLOOKUP(E900,УТ_Единицы_измерения[],2,FALSE),0)</f>
        <v>0</v>
      </c>
      <c r="G900" s="41" t="s">
        <v>26</v>
      </c>
      <c r="H900" s="25">
        <f>IFERROR(Продукты!$I$4/176*H889/VLOOKUP(H888,УТ_время[],2,0),)</f>
        <v>0</v>
      </c>
    </row>
    <row r="901" spans="1:8" ht="15" customHeight="1">
      <c r="B901" s="61"/>
      <c r="C901" s="5" t="s">
        <v>2</v>
      </c>
      <c r="D901" s="6"/>
      <c r="E901" s="6"/>
      <c r="F901" s="29">
        <f>IFERROR(VLOOKUP(Техтарты!C901,УТ_Продукты[],5,0)*D901*VLOOKUP(E901,УТ_Единицы_измерения[],2,FALSE),0)</f>
        <v>0</v>
      </c>
      <c r="G901" s="42" t="s">
        <v>27</v>
      </c>
      <c r="H901" s="26">
        <f>IFERROR(Продукты!$I$7*H893*2.5/VLOOKUP(H892,УТ_время[],2,0)+H897*Продукты!$I$7/24/VLOOKUP(H896,УТ_время[],2,0),)</f>
        <v>0</v>
      </c>
    </row>
    <row r="903" spans="1:8" ht="21">
      <c r="A903" s="13">
        <v>54</v>
      </c>
      <c r="B903" s="27" t="s">
        <v>1</v>
      </c>
      <c r="C903" s="27" t="s">
        <v>12</v>
      </c>
      <c r="D903" s="27" t="s">
        <v>13</v>
      </c>
      <c r="E903" s="28" t="s">
        <v>11</v>
      </c>
      <c r="F903" s="27" t="s">
        <v>9</v>
      </c>
      <c r="G903" s="27" t="s">
        <v>14</v>
      </c>
      <c r="H903" s="27" t="s">
        <v>22</v>
      </c>
    </row>
    <row r="904" spans="1:8" ht="15" customHeight="1">
      <c r="B904" s="55"/>
      <c r="C904" s="5"/>
      <c r="D904" s="6"/>
      <c r="E904" s="6"/>
      <c r="F904" s="29">
        <f>IFERROR(VLOOKUP(Техтарты!C904,УТ_Продукты[],5,0)*D904*VLOOKUP(E904,УТ_Единицы_измерения[],2,FALSE),0)</f>
        <v>0</v>
      </c>
      <c r="G904" s="58"/>
      <c r="H904" s="22" t="s">
        <v>17</v>
      </c>
    </row>
    <row r="905" spans="1:8" ht="15" customHeight="1">
      <c r="B905" s="56"/>
      <c r="C905" s="7"/>
      <c r="D905" s="6"/>
      <c r="E905" s="6"/>
      <c r="F905" s="29">
        <f>IFERROR(VLOOKUP(Техтарты!C905,УТ_Продукты[],5,0)*D905*VLOOKUP(E905,УТ_Единицы_измерения[],2,FALSE),0)</f>
        <v>0</v>
      </c>
      <c r="G905" s="59"/>
      <c r="H905" s="34" t="s">
        <v>21</v>
      </c>
    </row>
    <row r="906" spans="1:8" ht="15" customHeight="1">
      <c r="B906" s="56"/>
      <c r="C906" s="7"/>
      <c r="D906" s="6"/>
      <c r="E906" s="6"/>
      <c r="F906" s="29">
        <f>IFERROR(VLOOKUP(Техтарты!C906,УТ_Продукты[],5,0)*D906*VLOOKUP(E906,УТ_Единицы_измерения[],2,FALSE),0)</f>
        <v>0</v>
      </c>
      <c r="G906" s="59"/>
      <c r="H906" s="23">
        <v>0</v>
      </c>
    </row>
    <row r="907" spans="1:8" ht="15" customHeight="1">
      <c r="B907" s="56"/>
      <c r="C907" s="7"/>
      <c r="D907" s="6"/>
      <c r="E907" s="6"/>
      <c r="F907" s="29">
        <f>IFERROR(VLOOKUP(Техтарты!C907,УТ_Продукты[],5,0)*D907*VLOOKUP(E907,УТ_Единицы_измерения[],2,FALSE),0)</f>
        <v>0</v>
      </c>
      <c r="G907" s="59"/>
      <c r="H907" s="35"/>
    </row>
    <row r="908" spans="1:8" ht="15" customHeight="1">
      <c r="B908" s="56"/>
      <c r="C908" s="7"/>
      <c r="D908" s="6"/>
      <c r="E908" s="6"/>
      <c r="F908" s="29">
        <f>IFERROR(VLOOKUP(Техтарты!C908,УТ_Продукты[],5,0)*D908*VLOOKUP(E908,УТ_Единицы_измерения[],2,FALSE),0)</f>
        <v>0</v>
      </c>
      <c r="G908" s="59"/>
      <c r="H908" s="20" t="s">
        <v>16</v>
      </c>
    </row>
    <row r="909" spans="1:8" ht="15" customHeight="1">
      <c r="B909" s="56"/>
      <c r="C909" s="7"/>
      <c r="D909" s="6"/>
      <c r="E909" s="6"/>
      <c r="F909" s="29">
        <f>IFERROR(VLOOKUP(Техтарты!C909,УТ_Продукты[],5,0)*D909*VLOOKUP(E909,УТ_Единицы_измерения[],2,FALSE),0)</f>
        <v>0</v>
      </c>
      <c r="G909" s="59"/>
      <c r="H909" s="36" t="s">
        <v>24</v>
      </c>
    </row>
    <row r="910" spans="1:8" ht="15" customHeight="1">
      <c r="B910" s="56"/>
      <c r="C910" s="7"/>
      <c r="D910" s="6"/>
      <c r="E910" s="6"/>
      <c r="F910" s="29">
        <f>IFERROR(VLOOKUP(Техтарты!C910,УТ_Продукты[],5,0)*D910*VLOOKUP(E910,УТ_Единицы_измерения[],2,FALSE),0)</f>
        <v>0</v>
      </c>
      <c r="G910" s="59"/>
      <c r="H910" s="37">
        <v>0</v>
      </c>
    </row>
    <row r="911" spans="1:8" ht="15" customHeight="1">
      <c r="B911" s="56"/>
      <c r="C911" s="7"/>
      <c r="D911" s="6"/>
      <c r="E911" s="6"/>
      <c r="F911" s="29">
        <f>IFERROR(VLOOKUP(Техтарты!C911,УТ_Продукты[],5,0)*D911*VLOOKUP(E911,УТ_Единицы_измерения[],2,FALSE),0)</f>
        <v>0</v>
      </c>
      <c r="G911" s="59"/>
      <c r="H911" s="35"/>
    </row>
    <row r="912" spans="1:8" ht="15" customHeight="1">
      <c r="B912" s="56"/>
      <c r="C912" s="7"/>
      <c r="D912" s="6"/>
      <c r="E912" s="6"/>
      <c r="F912" s="29">
        <f>IFERROR(VLOOKUP(Техтарты!C912,УТ_Продукты[],5,0)*D912*VLOOKUP(E912,УТ_Единицы_измерения[],2,FALSE),0)</f>
        <v>0</v>
      </c>
      <c r="G912" s="59"/>
      <c r="H912" s="21" t="s">
        <v>25</v>
      </c>
    </row>
    <row r="913" spans="1:8" ht="15" customHeight="1">
      <c r="B913" s="56"/>
      <c r="C913" s="7"/>
      <c r="D913" s="6"/>
      <c r="E913" s="6"/>
      <c r="F913" s="29">
        <f>IFERROR(VLOOKUP(Техтарты!C913,УТ_Продукты[],5,0)*D913*VLOOKUP(E913,УТ_Единицы_измерения[],2,FALSE),0)</f>
        <v>0</v>
      </c>
      <c r="G913" s="59"/>
      <c r="H913" s="38" t="s">
        <v>21</v>
      </c>
    </row>
    <row r="914" spans="1:8" ht="15" customHeight="1">
      <c r="B914" s="56"/>
      <c r="C914" s="7"/>
      <c r="D914" s="6"/>
      <c r="E914" s="6"/>
      <c r="F914" s="29">
        <f>IFERROR(VLOOKUP(Техтарты!C914,УТ_Продукты[],5,0)*D914*VLOOKUP(E914,УТ_Единицы_измерения[],2,FALSE),0)</f>
        <v>0</v>
      </c>
      <c r="G914" s="59"/>
      <c r="H914" s="39">
        <v>0</v>
      </c>
    </row>
    <row r="915" spans="1:8" ht="15" customHeight="1">
      <c r="B915" s="57"/>
      <c r="C915" s="7"/>
      <c r="D915" s="6"/>
      <c r="E915" s="6"/>
      <c r="F915" s="29">
        <f>IFERROR(VLOOKUP(Техтарты!C915,УТ_Продукты[],5,0)*D915*VLOOKUP(E915,УТ_Единицы_измерения[],2,FALSE),0)</f>
        <v>0</v>
      </c>
      <c r="G915" s="59"/>
      <c r="H915" s="35"/>
    </row>
    <row r="916" spans="1:8" ht="15" customHeight="1">
      <c r="B916" s="60">
        <f>SUM(H916:H918)</f>
        <v>0</v>
      </c>
      <c r="C916" s="7" t="s">
        <v>2</v>
      </c>
      <c r="D916" s="6"/>
      <c r="E916" s="6"/>
      <c r="F916" s="29">
        <f>IFERROR(VLOOKUP(Техтарты!C916,УТ_Продукты[],5,0)*D916*VLOOKUP(E916,УТ_Единицы_измерения[],2,FALSE),0)</f>
        <v>0</v>
      </c>
      <c r="G916" s="40" t="s">
        <v>12</v>
      </c>
      <c r="H916" s="24">
        <f>SUM(F904:F918)</f>
        <v>0</v>
      </c>
    </row>
    <row r="917" spans="1:8" ht="15" customHeight="1">
      <c r="B917" s="61"/>
      <c r="C917" s="7" t="s">
        <v>2</v>
      </c>
      <c r="D917" s="6"/>
      <c r="E917" s="6"/>
      <c r="F917" s="29">
        <f>IFERROR(VLOOKUP(Техтарты!C917,УТ_Продукты[],5,0)*D917*VLOOKUP(E917,УТ_Единицы_измерения[],2,FALSE),0)</f>
        <v>0</v>
      </c>
      <c r="G917" s="41" t="s">
        <v>26</v>
      </c>
      <c r="H917" s="25">
        <f>IFERROR(Продукты!$I$4/176*H906/VLOOKUP(H905,УТ_время[],2,0),)</f>
        <v>0</v>
      </c>
    </row>
    <row r="918" spans="1:8" ht="15" customHeight="1">
      <c r="B918" s="61"/>
      <c r="C918" s="5" t="s">
        <v>2</v>
      </c>
      <c r="D918" s="6"/>
      <c r="E918" s="6"/>
      <c r="F918" s="29">
        <f>IFERROR(VLOOKUP(Техтарты!C918,УТ_Продукты[],5,0)*D918*VLOOKUP(E918,УТ_Единицы_измерения[],2,FALSE),0)</f>
        <v>0</v>
      </c>
      <c r="G918" s="42" t="s">
        <v>27</v>
      </c>
      <c r="H918" s="26">
        <f>IFERROR(Продукты!$I$7*H910*2.5/VLOOKUP(H909,УТ_время[],2,0)+H914*Продукты!$I$7/24/VLOOKUP(H913,УТ_время[],2,0),)</f>
        <v>0</v>
      </c>
    </row>
    <row r="920" spans="1:8" ht="21">
      <c r="A920" s="13">
        <v>55</v>
      </c>
      <c r="B920" s="27" t="s">
        <v>1</v>
      </c>
      <c r="C920" s="27" t="s">
        <v>12</v>
      </c>
      <c r="D920" s="27" t="s">
        <v>13</v>
      </c>
      <c r="E920" s="28" t="s">
        <v>11</v>
      </c>
      <c r="F920" s="27" t="s">
        <v>9</v>
      </c>
      <c r="G920" s="27" t="s">
        <v>14</v>
      </c>
      <c r="H920" s="27" t="s">
        <v>22</v>
      </c>
    </row>
    <row r="921" spans="1:8" ht="15" customHeight="1">
      <c r="B921" s="55"/>
      <c r="C921" s="5"/>
      <c r="D921" s="6"/>
      <c r="E921" s="6"/>
      <c r="F921" s="29">
        <f>IFERROR(VLOOKUP(Техтарты!C921,УТ_Продукты[],5,0)*D921*VLOOKUP(E921,УТ_Единицы_измерения[],2,FALSE),0)</f>
        <v>0</v>
      </c>
      <c r="G921" s="58"/>
      <c r="H921" s="22" t="s">
        <v>17</v>
      </c>
    </row>
    <row r="922" spans="1:8" ht="15" customHeight="1">
      <c r="B922" s="56"/>
      <c r="C922" s="7"/>
      <c r="D922" s="6"/>
      <c r="E922" s="6"/>
      <c r="F922" s="29">
        <f>IFERROR(VLOOKUP(Техтарты!C922,УТ_Продукты[],5,0)*D922*VLOOKUP(E922,УТ_Единицы_измерения[],2,FALSE),0)</f>
        <v>0</v>
      </c>
      <c r="G922" s="59"/>
      <c r="H922" s="34" t="s">
        <v>21</v>
      </c>
    </row>
    <row r="923" spans="1:8" ht="15" customHeight="1">
      <c r="B923" s="56"/>
      <c r="C923" s="7"/>
      <c r="D923" s="6"/>
      <c r="E923" s="6"/>
      <c r="F923" s="29">
        <f>IFERROR(VLOOKUP(Техтарты!C923,УТ_Продукты[],5,0)*D923*VLOOKUP(E923,УТ_Единицы_измерения[],2,FALSE),0)</f>
        <v>0</v>
      </c>
      <c r="G923" s="59"/>
      <c r="H923" s="23">
        <v>0</v>
      </c>
    </row>
    <row r="924" spans="1:8" ht="15" customHeight="1">
      <c r="B924" s="56"/>
      <c r="C924" s="7"/>
      <c r="D924" s="6"/>
      <c r="E924" s="6"/>
      <c r="F924" s="29">
        <f>IFERROR(VLOOKUP(Техтарты!C924,УТ_Продукты[],5,0)*D924*VLOOKUP(E924,УТ_Единицы_измерения[],2,FALSE),0)</f>
        <v>0</v>
      </c>
      <c r="G924" s="59"/>
      <c r="H924" s="35"/>
    </row>
    <row r="925" spans="1:8" ht="15" customHeight="1">
      <c r="B925" s="56"/>
      <c r="C925" s="7"/>
      <c r="D925" s="6"/>
      <c r="E925" s="6"/>
      <c r="F925" s="29">
        <f>IFERROR(VLOOKUP(Техтарты!C925,УТ_Продукты[],5,0)*D925*VLOOKUP(E925,УТ_Единицы_измерения[],2,FALSE),0)</f>
        <v>0</v>
      </c>
      <c r="G925" s="59"/>
      <c r="H925" s="20" t="s">
        <v>16</v>
      </c>
    </row>
    <row r="926" spans="1:8" ht="15" customHeight="1">
      <c r="B926" s="56"/>
      <c r="C926" s="7"/>
      <c r="D926" s="6"/>
      <c r="E926" s="6"/>
      <c r="F926" s="29">
        <f>IFERROR(VLOOKUP(Техтарты!C926,УТ_Продукты[],5,0)*D926*VLOOKUP(E926,УТ_Единицы_измерения[],2,FALSE),0)</f>
        <v>0</v>
      </c>
      <c r="G926" s="59"/>
      <c r="H926" s="36" t="s">
        <v>24</v>
      </c>
    </row>
    <row r="927" spans="1:8" ht="15" customHeight="1">
      <c r="B927" s="56"/>
      <c r="C927" s="7"/>
      <c r="D927" s="6"/>
      <c r="E927" s="6"/>
      <c r="F927" s="29">
        <f>IFERROR(VLOOKUP(Техтарты!C927,УТ_Продукты[],5,0)*D927*VLOOKUP(E927,УТ_Единицы_измерения[],2,FALSE),0)</f>
        <v>0</v>
      </c>
      <c r="G927" s="59"/>
      <c r="H927" s="37">
        <v>0</v>
      </c>
    </row>
    <row r="928" spans="1:8" ht="15" customHeight="1">
      <c r="B928" s="56"/>
      <c r="C928" s="7"/>
      <c r="D928" s="6"/>
      <c r="E928" s="6"/>
      <c r="F928" s="29">
        <f>IFERROR(VLOOKUP(Техтарты!C928,УТ_Продукты[],5,0)*D928*VLOOKUP(E928,УТ_Единицы_измерения[],2,FALSE),0)</f>
        <v>0</v>
      </c>
      <c r="G928" s="59"/>
      <c r="H928" s="35"/>
    </row>
    <row r="929" spans="1:8" ht="15" customHeight="1">
      <c r="B929" s="56"/>
      <c r="C929" s="7"/>
      <c r="D929" s="6"/>
      <c r="E929" s="6"/>
      <c r="F929" s="29">
        <f>IFERROR(VLOOKUP(Техтарты!C929,УТ_Продукты[],5,0)*D929*VLOOKUP(E929,УТ_Единицы_измерения[],2,FALSE),0)</f>
        <v>0</v>
      </c>
      <c r="G929" s="59"/>
      <c r="H929" s="21" t="s">
        <v>25</v>
      </c>
    </row>
    <row r="930" spans="1:8" ht="15" customHeight="1">
      <c r="B930" s="56"/>
      <c r="C930" s="7"/>
      <c r="D930" s="6"/>
      <c r="E930" s="6"/>
      <c r="F930" s="29">
        <f>IFERROR(VLOOKUP(Техтарты!C930,УТ_Продукты[],5,0)*D930*VLOOKUP(E930,УТ_Единицы_измерения[],2,FALSE),0)</f>
        <v>0</v>
      </c>
      <c r="G930" s="59"/>
      <c r="H930" s="38" t="s">
        <v>21</v>
      </c>
    </row>
    <row r="931" spans="1:8" ht="15" customHeight="1">
      <c r="B931" s="56"/>
      <c r="C931" s="7"/>
      <c r="D931" s="6"/>
      <c r="E931" s="6"/>
      <c r="F931" s="29">
        <f>IFERROR(VLOOKUP(Техтарты!C931,УТ_Продукты[],5,0)*D931*VLOOKUP(E931,УТ_Единицы_измерения[],2,FALSE),0)</f>
        <v>0</v>
      </c>
      <c r="G931" s="59"/>
      <c r="H931" s="39">
        <v>0</v>
      </c>
    </row>
    <row r="932" spans="1:8" ht="15" customHeight="1">
      <c r="B932" s="57"/>
      <c r="C932" s="7"/>
      <c r="D932" s="6"/>
      <c r="E932" s="6"/>
      <c r="F932" s="29">
        <f>IFERROR(VLOOKUP(Техтарты!C932,УТ_Продукты[],5,0)*D932*VLOOKUP(E932,УТ_Единицы_измерения[],2,FALSE),0)</f>
        <v>0</v>
      </c>
      <c r="G932" s="59"/>
      <c r="H932" s="35"/>
    </row>
    <row r="933" spans="1:8" ht="15" customHeight="1">
      <c r="B933" s="60">
        <f>SUM(H933:H935)</f>
        <v>0</v>
      </c>
      <c r="C933" s="7" t="s">
        <v>2</v>
      </c>
      <c r="D933" s="6"/>
      <c r="E933" s="6"/>
      <c r="F933" s="29">
        <f>IFERROR(VLOOKUP(Техтарты!C933,УТ_Продукты[],5,0)*D933*VLOOKUP(E933,УТ_Единицы_измерения[],2,FALSE),0)</f>
        <v>0</v>
      </c>
      <c r="G933" s="40" t="s">
        <v>12</v>
      </c>
      <c r="H933" s="24">
        <f>SUM(F921:F935)</f>
        <v>0</v>
      </c>
    </row>
    <row r="934" spans="1:8" ht="15" customHeight="1">
      <c r="B934" s="61"/>
      <c r="C934" s="7" t="s">
        <v>2</v>
      </c>
      <c r="D934" s="6"/>
      <c r="E934" s="6"/>
      <c r="F934" s="29">
        <f>IFERROR(VLOOKUP(Техтарты!C934,УТ_Продукты[],5,0)*D934*VLOOKUP(E934,УТ_Единицы_измерения[],2,FALSE),0)</f>
        <v>0</v>
      </c>
      <c r="G934" s="41" t="s">
        <v>26</v>
      </c>
      <c r="H934" s="25">
        <f>IFERROR(Продукты!$I$4/176*H923/VLOOKUP(H922,УТ_время[],2,0),)</f>
        <v>0</v>
      </c>
    </row>
    <row r="935" spans="1:8" ht="15" customHeight="1">
      <c r="B935" s="61"/>
      <c r="C935" s="5" t="s">
        <v>2</v>
      </c>
      <c r="D935" s="6"/>
      <c r="E935" s="6"/>
      <c r="F935" s="29">
        <f>IFERROR(VLOOKUP(Техтарты!C935,УТ_Продукты[],5,0)*D935*VLOOKUP(E935,УТ_Единицы_измерения[],2,FALSE),0)</f>
        <v>0</v>
      </c>
      <c r="G935" s="42" t="s">
        <v>27</v>
      </c>
      <c r="H935" s="26">
        <f>IFERROR(Продукты!$I$7*H927*2.5/VLOOKUP(H926,УТ_время[],2,0)+H931*Продукты!$I$7/24/VLOOKUP(H930,УТ_время[],2,0),)</f>
        <v>0</v>
      </c>
    </row>
    <row r="937" spans="1:8" ht="21">
      <c r="A937" s="13">
        <v>56</v>
      </c>
      <c r="B937" s="27" t="s">
        <v>1</v>
      </c>
      <c r="C937" s="27" t="s">
        <v>12</v>
      </c>
      <c r="D937" s="27" t="s">
        <v>13</v>
      </c>
      <c r="E937" s="28" t="s">
        <v>11</v>
      </c>
      <c r="F937" s="27" t="s">
        <v>9</v>
      </c>
      <c r="G937" s="27" t="s">
        <v>14</v>
      </c>
      <c r="H937" s="27" t="s">
        <v>22</v>
      </c>
    </row>
    <row r="938" spans="1:8" ht="15" customHeight="1">
      <c r="B938" s="55"/>
      <c r="C938" s="5"/>
      <c r="D938" s="6"/>
      <c r="E938" s="6"/>
      <c r="F938" s="29">
        <f>IFERROR(VLOOKUP(Техтарты!C938,УТ_Продукты[],5,0)*D938*VLOOKUP(E938,УТ_Единицы_измерения[],2,FALSE),0)</f>
        <v>0</v>
      </c>
      <c r="G938" s="58"/>
      <c r="H938" s="22" t="s">
        <v>17</v>
      </c>
    </row>
    <row r="939" spans="1:8" ht="15" customHeight="1">
      <c r="B939" s="56"/>
      <c r="C939" s="7"/>
      <c r="D939" s="6"/>
      <c r="E939" s="6"/>
      <c r="F939" s="29">
        <f>IFERROR(VLOOKUP(Техтарты!C939,УТ_Продукты[],5,0)*D939*VLOOKUP(E939,УТ_Единицы_измерения[],2,FALSE),0)</f>
        <v>0</v>
      </c>
      <c r="G939" s="59"/>
      <c r="H939" s="34" t="s">
        <v>21</v>
      </c>
    </row>
    <row r="940" spans="1:8" ht="15" customHeight="1">
      <c r="B940" s="56"/>
      <c r="C940" s="7"/>
      <c r="D940" s="6"/>
      <c r="E940" s="6"/>
      <c r="F940" s="29">
        <f>IFERROR(VLOOKUP(Техтарты!C940,УТ_Продукты[],5,0)*D940*VLOOKUP(E940,УТ_Единицы_измерения[],2,FALSE),0)</f>
        <v>0</v>
      </c>
      <c r="G940" s="59"/>
      <c r="H940" s="23">
        <v>0</v>
      </c>
    </row>
    <row r="941" spans="1:8" ht="15" customHeight="1">
      <c r="B941" s="56"/>
      <c r="C941" s="7"/>
      <c r="D941" s="6"/>
      <c r="E941" s="6"/>
      <c r="F941" s="29">
        <f>IFERROR(VLOOKUP(Техтарты!C941,УТ_Продукты[],5,0)*D941*VLOOKUP(E941,УТ_Единицы_измерения[],2,FALSE),0)</f>
        <v>0</v>
      </c>
      <c r="G941" s="59"/>
      <c r="H941" s="35"/>
    </row>
    <row r="942" spans="1:8" ht="15" customHeight="1">
      <c r="B942" s="56"/>
      <c r="C942" s="7"/>
      <c r="D942" s="6"/>
      <c r="E942" s="6"/>
      <c r="F942" s="29">
        <f>IFERROR(VLOOKUP(Техтарты!C942,УТ_Продукты[],5,0)*D942*VLOOKUP(E942,УТ_Единицы_измерения[],2,FALSE),0)</f>
        <v>0</v>
      </c>
      <c r="G942" s="59"/>
      <c r="H942" s="20" t="s">
        <v>16</v>
      </c>
    </row>
    <row r="943" spans="1:8" ht="15" customHeight="1">
      <c r="B943" s="56"/>
      <c r="C943" s="7"/>
      <c r="D943" s="6"/>
      <c r="E943" s="6"/>
      <c r="F943" s="29">
        <f>IFERROR(VLOOKUP(Техтарты!C943,УТ_Продукты[],5,0)*D943*VLOOKUP(E943,УТ_Единицы_измерения[],2,FALSE),0)</f>
        <v>0</v>
      </c>
      <c r="G943" s="59"/>
      <c r="H943" s="36" t="s">
        <v>24</v>
      </c>
    </row>
    <row r="944" spans="1:8" ht="15" customHeight="1">
      <c r="B944" s="56"/>
      <c r="C944" s="7"/>
      <c r="D944" s="6"/>
      <c r="E944" s="6"/>
      <c r="F944" s="29">
        <f>IFERROR(VLOOKUP(Техтарты!C944,УТ_Продукты[],5,0)*D944*VLOOKUP(E944,УТ_Единицы_измерения[],2,FALSE),0)</f>
        <v>0</v>
      </c>
      <c r="G944" s="59"/>
      <c r="H944" s="37">
        <v>0</v>
      </c>
    </row>
    <row r="945" spans="1:8" ht="15" customHeight="1">
      <c r="B945" s="56"/>
      <c r="C945" s="7"/>
      <c r="D945" s="6"/>
      <c r="E945" s="6"/>
      <c r="F945" s="29">
        <f>IFERROR(VLOOKUP(Техтарты!C945,УТ_Продукты[],5,0)*D945*VLOOKUP(E945,УТ_Единицы_измерения[],2,FALSE),0)</f>
        <v>0</v>
      </c>
      <c r="G945" s="59"/>
      <c r="H945" s="35"/>
    </row>
    <row r="946" spans="1:8" ht="15" customHeight="1">
      <c r="B946" s="56"/>
      <c r="C946" s="7"/>
      <c r="D946" s="6"/>
      <c r="E946" s="6"/>
      <c r="F946" s="29">
        <f>IFERROR(VLOOKUP(Техтарты!C946,УТ_Продукты[],5,0)*D946*VLOOKUP(E946,УТ_Единицы_измерения[],2,FALSE),0)</f>
        <v>0</v>
      </c>
      <c r="G946" s="59"/>
      <c r="H946" s="21" t="s">
        <v>25</v>
      </c>
    </row>
    <row r="947" spans="1:8" ht="15" customHeight="1">
      <c r="B947" s="56"/>
      <c r="C947" s="7"/>
      <c r="D947" s="6"/>
      <c r="E947" s="6"/>
      <c r="F947" s="29">
        <f>IFERROR(VLOOKUP(Техтарты!C947,УТ_Продукты[],5,0)*D947*VLOOKUP(E947,УТ_Единицы_измерения[],2,FALSE),0)</f>
        <v>0</v>
      </c>
      <c r="G947" s="59"/>
      <c r="H947" s="38" t="s">
        <v>21</v>
      </c>
    </row>
    <row r="948" spans="1:8" ht="15" customHeight="1">
      <c r="B948" s="56"/>
      <c r="C948" s="7"/>
      <c r="D948" s="6"/>
      <c r="E948" s="6"/>
      <c r="F948" s="29">
        <f>IFERROR(VLOOKUP(Техтарты!C948,УТ_Продукты[],5,0)*D948*VLOOKUP(E948,УТ_Единицы_измерения[],2,FALSE),0)</f>
        <v>0</v>
      </c>
      <c r="G948" s="59"/>
      <c r="H948" s="39">
        <v>0</v>
      </c>
    </row>
    <row r="949" spans="1:8" ht="15" customHeight="1">
      <c r="B949" s="57"/>
      <c r="C949" s="7"/>
      <c r="D949" s="6"/>
      <c r="E949" s="6"/>
      <c r="F949" s="29">
        <f>IFERROR(VLOOKUP(Техтарты!C949,УТ_Продукты[],5,0)*D949*VLOOKUP(E949,УТ_Единицы_измерения[],2,FALSE),0)</f>
        <v>0</v>
      </c>
      <c r="G949" s="59"/>
      <c r="H949" s="35"/>
    </row>
    <row r="950" spans="1:8" ht="15" customHeight="1">
      <c r="B950" s="60">
        <f>SUM(H950:H952)</f>
        <v>0</v>
      </c>
      <c r="C950" s="7" t="s">
        <v>2</v>
      </c>
      <c r="D950" s="6"/>
      <c r="E950" s="6"/>
      <c r="F950" s="29">
        <f>IFERROR(VLOOKUP(Техтарты!C950,УТ_Продукты[],5,0)*D950*VLOOKUP(E950,УТ_Единицы_измерения[],2,FALSE),0)</f>
        <v>0</v>
      </c>
      <c r="G950" s="40" t="s">
        <v>12</v>
      </c>
      <c r="H950" s="24">
        <f>SUM(F938:F952)</f>
        <v>0</v>
      </c>
    </row>
    <row r="951" spans="1:8" ht="15" customHeight="1">
      <c r="B951" s="61"/>
      <c r="C951" s="7" t="s">
        <v>2</v>
      </c>
      <c r="D951" s="6"/>
      <c r="E951" s="6"/>
      <c r="F951" s="29">
        <f>IFERROR(VLOOKUP(Техтарты!C951,УТ_Продукты[],5,0)*D951*VLOOKUP(E951,УТ_Единицы_измерения[],2,FALSE),0)</f>
        <v>0</v>
      </c>
      <c r="G951" s="41" t="s">
        <v>26</v>
      </c>
      <c r="H951" s="25">
        <f>IFERROR(Продукты!$I$4/176*H940/VLOOKUP(H939,УТ_время[],2,0),)</f>
        <v>0</v>
      </c>
    </row>
    <row r="952" spans="1:8" ht="15" customHeight="1">
      <c r="B952" s="61"/>
      <c r="C952" s="5" t="s">
        <v>2</v>
      </c>
      <c r="D952" s="6"/>
      <c r="E952" s="6"/>
      <c r="F952" s="29">
        <f>IFERROR(VLOOKUP(Техтарты!C952,УТ_Продукты[],5,0)*D952*VLOOKUP(E952,УТ_Единицы_измерения[],2,FALSE),0)</f>
        <v>0</v>
      </c>
      <c r="G952" s="42" t="s">
        <v>27</v>
      </c>
      <c r="H952" s="26">
        <f>IFERROR(Продукты!$I$7*H944*2.5/VLOOKUP(H943,УТ_время[],2,0)+H948*Продукты!$I$7/24/VLOOKUP(H947,УТ_время[],2,0),)</f>
        <v>0</v>
      </c>
    </row>
    <row r="954" spans="1:8" ht="21">
      <c r="A954" s="13">
        <v>57</v>
      </c>
      <c r="B954" s="27" t="s">
        <v>1</v>
      </c>
      <c r="C954" s="27" t="s">
        <v>12</v>
      </c>
      <c r="D954" s="27" t="s">
        <v>13</v>
      </c>
      <c r="E954" s="28" t="s">
        <v>11</v>
      </c>
      <c r="F954" s="27" t="s">
        <v>9</v>
      </c>
      <c r="G954" s="27" t="s">
        <v>14</v>
      </c>
      <c r="H954" s="27" t="s">
        <v>22</v>
      </c>
    </row>
    <row r="955" spans="1:8" ht="15" customHeight="1">
      <c r="B955" s="55"/>
      <c r="C955" s="5"/>
      <c r="D955" s="6"/>
      <c r="E955" s="6"/>
      <c r="F955" s="29">
        <f>IFERROR(VLOOKUP(Техтарты!C955,УТ_Продукты[],5,0)*D955*VLOOKUP(E955,УТ_Единицы_измерения[],2,FALSE),0)</f>
        <v>0</v>
      </c>
      <c r="G955" s="58"/>
      <c r="H955" s="22" t="s">
        <v>17</v>
      </c>
    </row>
    <row r="956" spans="1:8" ht="15" customHeight="1">
      <c r="B956" s="56"/>
      <c r="C956" s="7"/>
      <c r="D956" s="6"/>
      <c r="E956" s="6"/>
      <c r="F956" s="29">
        <f>IFERROR(VLOOKUP(Техтарты!C956,УТ_Продукты[],5,0)*D956*VLOOKUP(E956,УТ_Единицы_измерения[],2,FALSE),0)</f>
        <v>0</v>
      </c>
      <c r="G956" s="59"/>
      <c r="H956" s="34" t="s">
        <v>21</v>
      </c>
    </row>
    <row r="957" spans="1:8" ht="15" customHeight="1">
      <c r="B957" s="56"/>
      <c r="C957" s="7"/>
      <c r="D957" s="6"/>
      <c r="E957" s="6"/>
      <c r="F957" s="29">
        <f>IFERROR(VLOOKUP(Техтарты!C957,УТ_Продукты[],5,0)*D957*VLOOKUP(E957,УТ_Единицы_измерения[],2,FALSE),0)</f>
        <v>0</v>
      </c>
      <c r="G957" s="59"/>
      <c r="H957" s="23">
        <v>0</v>
      </c>
    </row>
    <row r="958" spans="1:8" ht="15" customHeight="1">
      <c r="B958" s="56"/>
      <c r="C958" s="7"/>
      <c r="D958" s="6"/>
      <c r="E958" s="6"/>
      <c r="F958" s="29">
        <f>IFERROR(VLOOKUP(Техтарты!C958,УТ_Продукты[],5,0)*D958*VLOOKUP(E958,УТ_Единицы_измерения[],2,FALSE),0)</f>
        <v>0</v>
      </c>
      <c r="G958" s="59"/>
      <c r="H958" s="35"/>
    </row>
    <row r="959" spans="1:8" ht="15" customHeight="1">
      <c r="B959" s="56"/>
      <c r="C959" s="7"/>
      <c r="D959" s="6"/>
      <c r="E959" s="6"/>
      <c r="F959" s="29">
        <f>IFERROR(VLOOKUP(Техтарты!C959,УТ_Продукты[],5,0)*D959*VLOOKUP(E959,УТ_Единицы_измерения[],2,FALSE),0)</f>
        <v>0</v>
      </c>
      <c r="G959" s="59"/>
      <c r="H959" s="20" t="s">
        <v>16</v>
      </c>
    </row>
    <row r="960" spans="1:8" ht="15" customHeight="1">
      <c r="B960" s="56"/>
      <c r="C960" s="7"/>
      <c r="D960" s="6"/>
      <c r="E960" s="6"/>
      <c r="F960" s="29">
        <f>IFERROR(VLOOKUP(Техтарты!C960,УТ_Продукты[],5,0)*D960*VLOOKUP(E960,УТ_Единицы_измерения[],2,FALSE),0)</f>
        <v>0</v>
      </c>
      <c r="G960" s="59"/>
      <c r="H960" s="36" t="s">
        <v>24</v>
      </c>
    </row>
    <row r="961" spans="1:8" ht="15" customHeight="1">
      <c r="B961" s="56"/>
      <c r="C961" s="7"/>
      <c r="D961" s="6"/>
      <c r="E961" s="6"/>
      <c r="F961" s="29">
        <f>IFERROR(VLOOKUP(Техтарты!C961,УТ_Продукты[],5,0)*D961*VLOOKUP(E961,УТ_Единицы_измерения[],2,FALSE),0)</f>
        <v>0</v>
      </c>
      <c r="G961" s="59"/>
      <c r="H961" s="37">
        <v>0</v>
      </c>
    </row>
    <row r="962" spans="1:8" ht="15" customHeight="1">
      <c r="B962" s="56"/>
      <c r="C962" s="7"/>
      <c r="D962" s="6"/>
      <c r="E962" s="6"/>
      <c r="F962" s="29">
        <f>IFERROR(VLOOKUP(Техтарты!C962,УТ_Продукты[],5,0)*D962*VLOOKUP(E962,УТ_Единицы_измерения[],2,FALSE),0)</f>
        <v>0</v>
      </c>
      <c r="G962" s="59"/>
      <c r="H962" s="35"/>
    </row>
    <row r="963" spans="1:8" ht="15" customHeight="1">
      <c r="B963" s="56"/>
      <c r="C963" s="7"/>
      <c r="D963" s="6"/>
      <c r="E963" s="6"/>
      <c r="F963" s="29">
        <f>IFERROR(VLOOKUP(Техтарты!C963,УТ_Продукты[],5,0)*D963*VLOOKUP(E963,УТ_Единицы_измерения[],2,FALSE),0)</f>
        <v>0</v>
      </c>
      <c r="G963" s="59"/>
      <c r="H963" s="21" t="s">
        <v>25</v>
      </c>
    </row>
    <row r="964" spans="1:8" ht="15" customHeight="1">
      <c r="B964" s="56"/>
      <c r="C964" s="7"/>
      <c r="D964" s="6"/>
      <c r="E964" s="6"/>
      <c r="F964" s="29">
        <f>IFERROR(VLOOKUP(Техтарты!C964,УТ_Продукты[],5,0)*D964*VLOOKUP(E964,УТ_Единицы_измерения[],2,FALSE),0)</f>
        <v>0</v>
      </c>
      <c r="G964" s="59"/>
      <c r="H964" s="38" t="s">
        <v>21</v>
      </c>
    </row>
    <row r="965" spans="1:8" ht="15" customHeight="1">
      <c r="B965" s="56"/>
      <c r="C965" s="7"/>
      <c r="D965" s="6"/>
      <c r="E965" s="6"/>
      <c r="F965" s="29">
        <f>IFERROR(VLOOKUP(Техтарты!C965,УТ_Продукты[],5,0)*D965*VLOOKUP(E965,УТ_Единицы_измерения[],2,FALSE),0)</f>
        <v>0</v>
      </c>
      <c r="G965" s="59"/>
      <c r="H965" s="39">
        <v>0</v>
      </c>
    </row>
    <row r="966" spans="1:8" ht="15" customHeight="1">
      <c r="B966" s="57"/>
      <c r="C966" s="7"/>
      <c r="D966" s="6"/>
      <c r="E966" s="6"/>
      <c r="F966" s="29">
        <f>IFERROR(VLOOKUP(Техтарты!C966,УТ_Продукты[],5,0)*D966*VLOOKUP(E966,УТ_Единицы_измерения[],2,FALSE),0)</f>
        <v>0</v>
      </c>
      <c r="G966" s="59"/>
      <c r="H966" s="35"/>
    </row>
    <row r="967" spans="1:8" ht="15" customHeight="1">
      <c r="B967" s="60">
        <f>SUM(H967:H969)</f>
        <v>0</v>
      </c>
      <c r="C967" s="7" t="s">
        <v>2</v>
      </c>
      <c r="D967" s="6"/>
      <c r="E967" s="6"/>
      <c r="F967" s="29">
        <f>IFERROR(VLOOKUP(Техтарты!C967,УТ_Продукты[],5,0)*D967*VLOOKUP(E967,УТ_Единицы_измерения[],2,FALSE),0)</f>
        <v>0</v>
      </c>
      <c r="G967" s="40" t="s">
        <v>12</v>
      </c>
      <c r="H967" s="24">
        <f>SUM(F955:F969)</f>
        <v>0</v>
      </c>
    </row>
    <row r="968" spans="1:8" ht="15" customHeight="1">
      <c r="B968" s="61"/>
      <c r="C968" s="7" t="s">
        <v>2</v>
      </c>
      <c r="D968" s="6"/>
      <c r="E968" s="6"/>
      <c r="F968" s="29">
        <f>IFERROR(VLOOKUP(Техтарты!C968,УТ_Продукты[],5,0)*D968*VLOOKUP(E968,УТ_Единицы_измерения[],2,FALSE),0)</f>
        <v>0</v>
      </c>
      <c r="G968" s="41" t="s">
        <v>26</v>
      </c>
      <c r="H968" s="25">
        <f>IFERROR(Продукты!$I$4/176*H957/VLOOKUP(H956,УТ_время[],2,0),)</f>
        <v>0</v>
      </c>
    </row>
    <row r="969" spans="1:8" ht="15" customHeight="1">
      <c r="B969" s="61"/>
      <c r="C969" s="5" t="s">
        <v>2</v>
      </c>
      <c r="D969" s="6"/>
      <c r="E969" s="6"/>
      <c r="F969" s="29">
        <f>IFERROR(VLOOKUP(Техтарты!C969,УТ_Продукты[],5,0)*D969*VLOOKUP(E969,УТ_Единицы_измерения[],2,FALSE),0)</f>
        <v>0</v>
      </c>
      <c r="G969" s="42" t="s">
        <v>27</v>
      </c>
      <c r="H969" s="26">
        <f>IFERROR(Продукты!$I$7*H961*2.5/VLOOKUP(H960,УТ_время[],2,0)+H965*Продукты!$I$7/24/VLOOKUP(H964,УТ_время[],2,0),)</f>
        <v>0</v>
      </c>
    </row>
    <row r="971" spans="1:8" ht="21">
      <c r="A971" s="13">
        <v>58</v>
      </c>
      <c r="B971" s="27" t="s">
        <v>1</v>
      </c>
      <c r="C971" s="27" t="s">
        <v>12</v>
      </c>
      <c r="D971" s="27" t="s">
        <v>13</v>
      </c>
      <c r="E971" s="28" t="s">
        <v>11</v>
      </c>
      <c r="F971" s="27" t="s">
        <v>9</v>
      </c>
      <c r="G971" s="27" t="s">
        <v>14</v>
      </c>
      <c r="H971" s="27" t="s">
        <v>22</v>
      </c>
    </row>
    <row r="972" spans="1:8" ht="15" customHeight="1">
      <c r="B972" s="55"/>
      <c r="C972" s="5"/>
      <c r="D972" s="6"/>
      <c r="E972" s="6"/>
      <c r="F972" s="29">
        <f>IFERROR(VLOOKUP(Техтарты!C972,УТ_Продукты[],5,0)*D972*VLOOKUP(E972,УТ_Единицы_измерения[],2,FALSE),0)</f>
        <v>0</v>
      </c>
      <c r="G972" s="58"/>
      <c r="H972" s="22" t="s">
        <v>17</v>
      </c>
    </row>
    <row r="973" spans="1:8" ht="15" customHeight="1">
      <c r="B973" s="56"/>
      <c r="C973" s="7"/>
      <c r="D973" s="6"/>
      <c r="E973" s="6"/>
      <c r="F973" s="29">
        <f>IFERROR(VLOOKUP(Техтарты!C973,УТ_Продукты[],5,0)*D973*VLOOKUP(E973,УТ_Единицы_измерения[],2,FALSE),0)</f>
        <v>0</v>
      </c>
      <c r="G973" s="59"/>
      <c r="H973" s="34" t="s">
        <v>21</v>
      </c>
    </row>
    <row r="974" spans="1:8" ht="15" customHeight="1">
      <c r="B974" s="56"/>
      <c r="C974" s="7"/>
      <c r="D974" s="6"/>
      <c r="E974" s="6"/>
      <c r="F974" s="29">
        <f>IFERROR(VLOOKUP(Техтарты!C974,УТ_Продукты[],5,0)*D974*VLOOKUP(E974,УТ_Единицы_измерения[],2,FALSE),0)</f>
        <v>0</v>
      </c>
      <c r="G974" s="59"/>
      <c r="H974" s="23">
        <v>0</v>
      </c>
    </row>
    <row r="975" spans="1:8" ht="15" customHeight="1">
      <c r="B975" s="56"/>
      <c r="C975" s="7"/>
      <c r="D975" s="6"/>
      <c r="E975" s="6"/>
      <c r="F975" s="29">
        <f>IFERROR(VLOOKUP(Техтарты!C975,УТ_Продукты[],5,0)*D975*VLOOKUP(E975,УТ_Единицы_измерения[],2,FALSE),0)</f>
        <v>0</v>
      </c>
      <c r="G975" s="59"/>
      <c r="H975" s="35"/>
    </row>
    <row r="976" spans="1:8" ht="15" customHeight="1">
      <c r="B976" s="56"/>
      <c r="C976" s="7"/>
      <c r="D976" s="6"/>
      <c r="E976" s="6"/>
      <c r="F976" s="29">
        <f>IFERROR(VLOOKUP(Техтарты!C976,УТ_Продукты[],5,0)*D976*VLOOKUP(E976,УТ_Единицы_измерения[],2,FALSE),0)</f>
        <v>0</v>
      </c>
      <c r="G976" s="59"/>
      <c r="H976" s="20" t="s">
        <v>16</v>
      </c>
    </row>
    <row r="977" spans="1:8" ht="15" customHeight="1">
      <c r="B977" s="56"/>
      <c r="C977" s="7"/>
      <c r="D977" s="6"/>
      <c r="E977" s="6"/>
      <c r="F977" s="29">
        <f>IFERROR(VLOOKUP(Техтарты!C977,УТ_Продукты[],5,0)*D977*VLOOKUP(E977,УТ_Единицы_измерения[],2,FALSE),0)</f>
        <v>0</v>
      </c>
      <c r="G977" s="59"/>
      <c r="H977" s="36" t="s">
        <v>24</v>
      </c>
    </row>
    <row r="978" spans="1:8" ht="15" customHeight="1">
      <c r="B978" s="56"/>
      <c r="C978" s="7"/>
      <c r="D978" s="6"/>
      <c r="E978" s="6"/>
      <c r="F978" s="29">
        <f>IFERROR(VLOOKUP(Техтарты!C978,УТ_Продукты[],5,0)*D978*VLOOKUP(E978,УТ_Единицы_измерения[],2,FALSE),0)</f>
        <v>0</v>
      </c>
      <c r="G978" s="59"/>
      <c r="H978" s="37">
        <v>0</v>
      </c>
    </row>
    <row r="979" spans="1:8" ht="15" customHeight="1">
      <c r="B979" s="56"/>
      <c r="C979" s="7"/>
      <c r="D979" s="6"/>
      <c r="E979" s="6"/>
      <c r="F979" s="29">
        <f>IFERROR(VLOOKUP(Техтарты!C979,УТ_Продукты[],5,0)*D979*VLOOKUP(E979,УТ_Единицы_измерения[],2,FALSE),0)</f>
        <v>0</v>
      </c>
      <c r="G979" s="59"/>
      <c r="H979" s="35"/>
    </row>
    <row r="980" spans="1:8" ht="15" customHeight="1">
      <c r="B980" s="56"/>
      <c r="C980" s="7"/>
      <c r="D980" s="6"/>
      <c r="E980" s="6"/>
      <c r="F980" s="29">
        <f>IFERROR(VLOOKUP(Техтарты!C980,УТ_Продукты[],5,0)*D980*VLOOKUP(E980,УТ_Единицы_измерения[],2,FALSE),0)</f>
        <v>0</v>
      </c>
      <c r="G980" s="59"/>
      <c r="H980" s="21" t="s">
        <v>25</v>
      </c>
    </row>
    <row r="981" spans="1:8" ht="15" customHeight="1">
      <c r="B981" s="56"/>
      <c r="C981" s="7"/>
      <c r="D981" s="6"/>
      <c r="E981" s="6"/>
      <c r="F981" s="29">
        <f>IFERROR(VLOOKUP(Техтарты!C981,УТ_Продукты[],5,0)*D981*VLOOKUP(E981,УТ_Единицы_измерения[],2,FALSE),0)</f>
        <v>0</v>
      </c>
      <c r="G981" s="59"/>
      <c r="H981" s="38" t="s">
        <v>21</v>
      </c>
    </row>
    <row r="982" spans="1:8" ht="15" customHeight="1">
      <c r="B982" s="56"/>
      <c r="C982" s="7"/>
      <c r="D982" s="6"/>
      <c r="E982" s="6"/>
      <c r="F982" s="29">
        <f>IFERROR(VLOOKUP(Техтарты!C982,УТ_Продукты[],5,0)*D982*VLOOKUP(E982,УТ_Единицы_измерения[],2,FALSE),0)</f>
        <v>0</v>
      </c>
      <c r="G982" s="59"/>
      <c r="H982" s="39">
        <v>0</v>
      </c>
    </row>
    <row r="983" spans="1:8" ht="15" customHeight="1">
      <c r="B983" s="57"/>
      <c r="C983" s="7"/>
      <c r="D983" s="6"/>
      <c r="E983" s="6"/>
      <c r="F983" s="29">
        <f>IFERROR(VLOOKUP(Техтарты!C983,УТ_Продукты[],5,0)*D983*VLOOKUP(E983,УТ_Единицы_измерения[],2,FALSE),0)</f>
        <v>0</v>
      </c>
      <c r="G983" s="59"/>
      <c r="H983" s="35"/>
    </row>
    <row r="984" spans="1:8" ht="15" customHeight="1">
      <c r="B984" s="60">
        <f>SUM(H984:H986)</f>
        <v>0</v>
      </c>
      <c r="C984" s="7" t="s">
        <v>2</v>
      </c>
      <c r="D984" s="6"/>
      <c r="E984" s="6"/>
      <c r="F984" s="29">
        <f>IFERROR(VLOOKUP(Техтарты!C984,УТ_Продукты[],5,0)*D984*VLOOKUP(E984,УТ_Единицы_измерения[],2,FALSE),0)</f>
        <v>0</v>
      </c>
      <c r="G984" s="40" t="s">
        <v>12</v>
      </c>
      <c r="H984" s="24">
        <f>SUM(F972:F986)</f>
        <v>0</v>
      </c>
    </row>
    <row r="985" spans="1:8" ht="15" customHeight="1">
      <c r="B985" s="61"/>
      <c r="C985" s="7" t="s">
        <v>2</v>
      </c>
      <c r="D985" s="6"/>
      <c r="E985" s="6"/>
      <c r="F985" s="29">
        <f>IFERROR(VLOOKUP(Техтарты!C985,УТ_Продукты[],5,0)*D985*VLOOKUP(E985,УТ_Единицы_измерения[],2,FALSE),0)</f>
        <v>0</v>
      </c>
      <c r="G985" s="41" t="s">
        <v>26</v>
      </c>
      <c r="H985" s="25">
        <f>IFERROR(Продукты!$I$4/176*H974/VLOOKUP(H973,УТ_время[],2,0),)</f>
        <v>0</v>
      </c>
    </row>
    <row r="986" spans="1:8" ht="15" customHeight="1">
      <c r="B986" s="61"/>
      <c r="C986" s="5" t="s">
        <v>2</v>
      </c>
      <c r="D986" s="6"/>
      <c r="E986" s="6"/>
      <c r="F986" s="29">
        <f>IFERROR(VLOOKUP(Техтарты!C986,УТ_Продукты[],5,0)*D986*VLOOKUP(E986,УТ_Единицы_измерения[],2,FALSE),0)</f>
        <v>0</v>
      </c>
      <c r="G986" s="42" t="s">
        <v>27</v>
      </c>
      <c r="H986" s="26">
        <f>IFERROR(Продукты!$I$7*H978*2.5/VLOOKUP(H977,УТ_время[],2,0)+H982*Продукты!$I$7/24/VLOOKUP(H981,УТ_время[],2,0),)</f>
        <v>0</v>
      </c>
    </row>
    <row r="988" spans="1:8" ht="21">
      <c r="A988" s="13">
        <v>59</v>
      </c>
      <c r="B988" s="27" t="s">
        <v>1</v>
      </c>
      <c r="C988" s="27" t="s">
        <v>12</v>
      </c>
      <c r="D988" s="27" t="s">
        <v>13</v>
      </c>
      <c r="E988" s="28" t="s">
        <v>11</v>
      </c>
      <c r="F988" s="27" t="s">
        <v>9</v>
      </c>
      <c r="G988" s="27" t="s">
        <v>14</v>
      </c>
      <c r="H988" s="27" t="s">
        <v>22</v>
      </c>
    </row>
    <row r="989" spans="1:8" ht="15" customHeight="1">
      <c r="B989" s="55"/>
      <c r="C989" s="5"/>
      <c r="D989" s="6"/>
      <c r="E989" s="6"/>
      <c r="F989" s="29">
        <f>IFERROR(VLOOKUP(Техтарты!C989,УТ_Продукты[],5,0)*D989*VLOOKUP(E989,УТ_Единицы_измерения[],2,FALSE),0)</f>
        <v>0</v>
      </c>
      <c r="G989" s="58"/>
      <c r="H989" s="22" t="s">
        <v>17</v>
      </c>
    </row>
    <row r="990" spans="1:8" ht="15" customHeight="1">
      <c r="B990" s="56"/>
      <c r="C990" s="7"/>
      <c r="D990" s="6"/>
      <c r="E990" s="6"/>
      <c r="F990" s="29">
        <f>IFERROR(VLOOKUP(Техтарты!C990,УТ_Продукты[],5,0)*D990*VLOOKUP(E990,УТ_Единицы_измерения[],2,FALSE),0)</f>
        <v>0</v>
      </c>
      <c r="G990" s="59"/>
      <c r="H990" s="34" t="s">
        <v>21</v>
      </c>
    </row>
    <row r="991" spans="1:8" ht="15" customHeight="1">
      <c r="B991" s="56"/>
      <c r="C991" s="7"/>
      <c r="D991" s="6"/>
      <c r="E991" s="6"/>
      <c r="F991" s="29">
        <f>IFERROR(VLOOKUP(Техтарты!C991,УТ_Продукты[],5,0)*D991*VLOOKUP(E991,УТ_Единицы_измерения[],2,FALSE),0)</f>
        <v>0</v>
      </c>
      <c r="G991" s="59"/>
      <c r="H991" s="23">
        <v>0</v>
      </c>
    </row>
    <row r="992" spans="1:8" ht="15" customHeight="1">
      <c r="B992" s="56"/>
      <c r="C992" s="7"/>
      <c r="D992" s="6"/>
      <c r="E992" s="6"/>
      <c r="F992" s="29">
        <f>IFERROR(VLOOKUP(Техтарты!C992,УТ_Продукты[],5,0)*D992*VLOOKUP(E992,УТ_Единицы_измерения[],2,FALSE),0)</f>
        <v>0</v>
      </c>
      <c r="G992" s="59"/>
      <c r="H992" s="35"/>
    </row>
    <row r="993" spans="1:8" ht="15" customHeight="1">
      <c r="B993" s="56"/>
      <c r="C993" s="7"/>
      <c r="D993" s="6"/>
      <c r="E993" s="6"/>
      <c r="F993" s="29">
        <f>IFERROR(VLOOKUP(Техтарты!C993,УТ_Продукты[],5,0)*D993*VLOOKUP(E993,УТ_Единицы_измерения[],2,FALSE),0)</f>
        <v>0</v>
      </c>
      <c r="G993" s="59"/>
      <c r="H993" s="20" t="s">
        <v>16</v>
      </c>
    </row>
    <row r="994" spans="1:8" ht="15" customHeight="1">
      <c r="B994" s="56"/>
      <c r="C994" s="7"/>
      <c r="D994" s="6"/>
      <c r="E994" s="6"/>
      <c r="F994" s="29">
        <f>IFERROR(VLOOKUP(Техтарты!C994,УТ_Продукты[],5,0)*D994*VLOOKUP(E994,УТ_Единицы_измерения[],2,FALSE),0)</f>
        <v>0</v>
      </c>
      <c r="G994" s="59"/>
      <c r="H994" s="36" t="s">
        <v>24</v>
      </c>
    </row>
    <row r="995" spans="1:8" ht="15" customHeight="1">
      <c r="B995" s="56"/>
      <c r="C995" s="7"/>
      <c r="D995" s="6"/>
      <c r="E995" s="6"/>
      <c r="F995" s="29">
        <f>IFERROR(VLOOKUP(Техтарты!C995,УТ_Продукты[],5,0)*D995*VLOOKUP(E995,УТ_Единицы_измерения[],2,FALSE),0)</f>
        <v>0</v>
      </c>
      <c r="G995" s="59"/>
      <c r="H995" s="37">
        <v>0</v>
      </c>
    </row>
    <row r="996" spans="1:8" ht="15" customHeight="1">
      <c r="B996" s="56"/>
      <c r="C996" s="7"/>
      <c r="D996" s="6"/>
      <c r="E996" s="6"/>
      <c r="F996" s="29">
        <f>IFERROR(VLOOKUP(Техтарты!C996,УТ_Продукты[],5,0)*D996*VLOOKUP(E996,УТ_Единицы_измерения[],2,FALSE),0)</f>
        <v>0</v>
      </c>
      <c r="G996" s="59"/>
      <c r="H996" s="35"/>
    </row>
    <row r="997" spans="1:8" ht="15" customHeight="1">
      <c r="B997" s="56"/>
      <c r="C997" s="7"/>
      <c r="D997" s="6"/>
      <c r="E997" s="6"/>
      <c r="F997" s="29">
        <f>IFERROR(VLOOKUP(Техтарты!C997,УТ_Продукты[],5,0)*D997*VLOOKUP(E997,УТ_Единицы_измерения[],2,FALSE),0)</f>
        <v>0</v>
      </c>
      <c r="G997" s="59"/>
      <c r="H997" s="21" t="s">
        <v>25</v>
      </c>
    </row>
    <row r="998" spans="1:8" ht="15" customHeight="1">
      <c r="B998" s="56"/>
      <c r="C998" s="7"/>
      <c r="D998" s="6"/>
      <c r="E998" s="6"/>
      <c r="F998" s="29">
        <f>IFERROR(VLOOKUP(Техтарты!C998,УТ_Продукты[],5,0)*D998*VLOOKUP(E998,УТ_Единицы_измерения[],2,FALSE),0)</f>
        <v>0</v>
      </c>
      <c r="G998" s="59"/>
      <c r="H998" s="38" t="s">
        <v>21</v>
      </c>
    </row>
    <row r="999" spans="1:8" ht="15" customHeight="1">
      <c r="B999" s="56"/>
      <c r="C999" s="7"/>
      <c r="D999" s="6"/>
      <c r="E999" s="6"/>
      <c r="F999" s="29">
        <f>IFERROR(VLOOKUP(Техтарты!C999,УТ_Продукты[],5,0)*D999*VLOOKUP(E999,УТ_Единицы_измерения[],2,FALSE),0)</f>
        <v>0</v>
      </c>
      <c r="G999" s="59"/>
      <c r="H999" s="39">
        <v>0</v>
      </c>
    </row>
    <row r="1000" spans="1:8" ht="15" customHeight="1">
      <c r="B1000" s="57"/>
      <c r="C1000" s="7"/>
      <c r="D1000" s="6"/>
      <c r="E1000" s="6"/>
      <c r="F1000" s="29">
        <f>IFERROR(VLOOKUP(Техтарты!C1000,УТ_Продукты[],5,0)*D1000*VLOOKUP(E1000,УТ_Единицы_измерения[],2,FALSE),0)</f>
        <v>0</v>
      </c>
      <c r="G1000" s="59"/>
      <c r="H1000" s="35"/>
    </row>
    <row r="1001" spans="1:8" ht="15" customHeight="1">
      <c r="B1001" s="60">
        <f>SUM(H1001:H1003)</f>
        <v>0</v>
      </c>
      <c r="C1001" s="7" t="s">
        <v>2</v>
      </c>
      <c r="D1001" s="6"/>
      <c r="E1001" s="6"/>
      <c r="F1001" s="29">
        <f>IFERROR(VLOOKUP(Техтарты!C1001,УТ_Продукты[],5,0)*D1001*VLOOKUP(E1001,УТ_Единицы_измерения[],2,FALSE),0)</f>
        <v>0</v>
      </c>
      <c r="G1001" s="40" t="s">
        <v>12</v>
      </c>
      <c r="H1001" s="24">
        <f>SUM(F989:F1003)</f>
        <v>0</v>
      </c>
    </row>
    <row r="1002" spans="1:8" ht="15" customHeight="1">
      <c r="B1002" s="61"/>
      <c r="C1002" s="7" t="s">
        <v>2</v>
      </c>
      <c r="D1002" s="6"/>
      <c r="E1002" s="6"/>
      <c r="F1002" s="29">
        <f>IFERROR(VLOOKUP(Техтарты!C1002,УТ_Продукты[],5,0)*D1002*VLOOKUP(E1002,УТ_Единицы_измерения[],2,FALSE),0)</f>
        <v>0</v>
      </c>
      <c r="G1002" s="41" t="s">
        <v>26</v>
      </c>
      <c r="H1002" s="25">
        <f>IFERROR(Продукты!$I$4/176*H991/VLOOKUP(H990,УТ_время[],2,0),)</f>
        <v>0</v>
      </c>
    </row>
    <row r="1003" spans="1:8" ht="15" customHeight="1">
      <c r="B1003" s="61"/>
      <c r="C1003" s="5" t="s">
        <v>2</v>
      </c>
      <c r="D1003" s="6"/>
      <c r="E1003" s="6"/>
      <c r="F1003" s="29">
        <f>IFERROR(VLOOKUP(Техтарты!C1003,УТ_Продукты[],5,0)*D1003*VLOOKUP(E1003,УТ_Единицы_измерения[],2,FALSE),0)</f>
        <v>0</v>
      </c>
      <c r="G1003" s="42" t="s">
        <v>27</v>
      </c>
      <c r="H1003" s="26">
        <f>IFERROR(Продукты!$I$7*H995*2.5/VLOOKUP(H994,УТ_время[],2,0)+H999*Продукты!$I$7/24/VLOOKUP(H998,УТ_время[],2,0),)</f>
        <v>0</v>
      </c>
    </row>
    <row r="1005" spans="1:8" ht="21">
      <c r="A1005" s="13">
        <v>60</v>
      </c>
      <c r="B1005" s="27" t="s">
        <v>1</v>
      </c>
      <c r="C1005" s="27" t="s">
        <v>12</v>
      </c>
      <c r="D1005" s="27" t="s">
        <v>13</v>
      </c>
      <c r="E1005" s="28" t="s">
        <v>11</v>
      </c>
      <c r="F1005" s="27" t="s">
        <v>9</v>
      </c>
      <c r="G1005" s="27" t="s">
        <v>14</v>
      </c>
      <c r="H1005" s="27" t="s">
        <v>22</v>
      </c>
    </row>
    <row r="1006" spans="1:8" ht="15" customHeight="1">
      <c r="B1006" s="55"/>
      <c r="C1006" s="5"/>
      <c r="D1006" s="6"/>
      <c r="E1006" s="6"/>
      <c r="F1006" s="29">
        <f>IFERROR(VLOOKUP(Техтарты!C1006,УТ_Продукты[],5,0)*D1006*VLOOKUP(E1006,УТ_Единицы_измерения[],2,FALSE),0)</f>
        <v>0</v>
      </c>
      <c r="G1006" s="58"/>
      <c r="H1006" s="22" t="s">
        <v>17</v>
      </c>
    </row>
    <row r="1007" spans="1:8" ht="15" customHeight="1">
      <c r="B1007" s="56"/>
      <c r="C1007" s="7"/>
      <c r="D1007" s="6"/>
      <c r="E1007" s="6"/>
      <c r="F1007" s="29">
        <f>IFERROR(VLOOKUP(Техтарты!C1007,УТ_Продукты[],5,0)*D1007*VLOOKUP(E1007,УТ_Единицы_измерения[],2,FALSE),0)</f>
        <v>0</v>
      </c>
      <c r="G1007" s="59"/>
      <c r="H1007" s="34" t="s">
        <v>21</v>
      </c>
    </row>
    <row r="1008" spans="1:8" ht="15" customHeight="1">
      <c r="B1008" s="56"/>
      <c r="C1008" s="7"/>
      <c r="D1008" s="6"/>
      <c r="E1008" s="6"/>
      <c r="F1008" s="29">
        <f>IFERROR(VLOOKUP(Техтарты!C1008,УТ_Продукты[],5,0)*D1008*VLOOKUP(E1008,УТ_Единицы_измерения[],2,FALSE),0)</f>
        <v>0</v>
      </c>
      <c r="G1008" s="59"/>
      <c r="H1008" s="23">
        <v>0</v>
      </c>
    </row>
    <row r="1009" spans="1:8" ht="15" customHeight="1">
      <c r="B1009" s="56"/>
      <c r="C1009" s="7"/>
      <c r="D1009" s="6"/>
      <c r="E1009" s="6"/>
      <c r="F1009" s="29">
        <f>IFERROR(VLOOKUP(Техтарты!C1009,УТ_Продукты[],5,0)*D1009*VLOOKUP(E1009,УТ_Единицы_измерения[],2,FALSE),0)</f>
        <v>0</v>
      </c>
      <c r="G1009" s="59"/>
      <c r="H1009" s="35"/>
    </row>
    <row r="1010" spans="1:8" ht="15" customHeight="1">
      <c r="B1010" s="56"/>
      <c r="C1010" s="7"/>
      <c r="D1010" s="6"/>
      <c r="E1010" s="6"/>
      <c r="F1010" s="29">
        <f>IFERROR(VLOOKUP(Техтарты!C1010,УТ_Продукты[],5,0)*D1010*VLOOKUP(E1010,УТ_Единицы_измерения[],2,FALSE),0)</f>
        <v>0</v>
      </c>
      <c r="G1010" s="59"/>
      <c r="H1010" s="20" t="s">
        <v>16</v>
      </c>
    </row>
    <row r="1011" spans="1:8" ht="15" customHeight="1">
      <c r="B1011" s="56"/>
      <c r="C1011" s="7"/>
      <c r="D1011" s="6"/>
      <c r="E1011" s="6"/>
      <c r="F1011" s="29">
        <f>IFERROR(VLOOKUP(Техтарты!C1011,УТ_Продукты[],5,0)*D1011*VLOOKUP(E1011,УТ_Единицы_измерения[],2,FALSE),0)</f>
        <v>0</v>
      </c>
      <c r="G1011" s="59"/>
      <c r="H1011" s="36" t="s">
        <v>24</v>
      </c>
    </row>
    <row r="1012" spans="1:8" ht="15" customHeight="1">
      <c r="B1012" s="56"/>
      <c r="C1012" s="7"/>
      <c r="D1012" s="6"/>
      <c r="E1012" s="6"/>
      <c r="F1012" s="29">
        <f>IFERROR(VLOOKUP(Техтарты!C1012,УТ_Продукты[],5,0)*D1012*VLOOKUP(E1012,УТ_Единицы_измерения[],2,FALSE),0)</f>
        <v>0</v>
      </c>
      <c r="G1012" s="59"/>
      <c r="H1012" s="37">
        <v>0</v>
      </c>
    </row>
    <row r="1013" spans="1:8" ht="15" customHeight="1">
      <c r="B1013" s="56"/>
      <c r="C1013" s="7"/>
      <c r="D1013" s="6"/>
      <c r="E1013" s="6"/>
      <c r="F1013" s="29">
        <f>IFERROR(VLOOKUP(Техтарты!C1013,УТ_Продукты[],5,0)*D1013*VLOOKUP(E1013,УТ_Единицы_измерения[],2,FALSE),0)</f>
        <v>0</v>
      </c>
      <c r="G1013" s="59"/>
      <c r="H1013" s="35"/>
    </row>
    <row r="1014" spans="1:8" ht="15" customHeight="1">
      <c r="B1014" s="56"/>
      <c r="C1014" s="7"/>
      <c r="D1014" s="6"/>
      <c r="E1014" s="6"/>
      <c r="F1014" s="29">
        <f>IFERROR(VLOOKUP(Техтарты!C1014,УТ_Продукты[],5,0)*D1014*VLOOKUP(E1014,УТ_Единицы_измерения[],2,FALSE),0)</f>
        <v>0</v>
      </c>
      <c r="G1014" s="59"/>
      <c r="H1014" s="21" t="s">
        <v>25</v>
      </c>
    </row>
    <row r="1015" spans="1:8" ht="15" customHeight="1">
      <c r="B1015" s="56"/>
      <c r="C1015" s="7"/>
      <c r="D1015" s="6"/>
      <c r="E1015" s="6"/>
      <c r="F1015" s="29">
        <f>IFERROR(VLOOKUP(Техтарты!C1015,УТ_Продукты[],5,0)*D1015*VLOOKUP(E1015,УТ_Единицы_измерения[],2,FALSE),0)</f>
        <v>0</v>
      </c>
      <c r="G1015" s="59"/>
      <c r="H1015" s="38" t="s">
        <v>21</v>
      </c>
    </row>
    <row r="1016" spans="1:8" ht="15" customHeight="1">
      <c r="B1016" s="56"/>
      <c r="C1016" s="7"/>
      <c r="D1016" s="6"/>
      <c r="E1016" s="6"/>
      <c r="F1016" s="29">
        <f>IFERROR(VLOOKUP(Техтарты!C1016,УТ_Продукты[],5,0)*D1016*VLOOKUP(E1016,УТ_Единицы_измерения[],2,FALSE),0)</f>
        <v>0</v>
      </c>
      <c r="G1016" s="59"/>
      <c r="H1016" s="39">
        <v>0</v>
      </c>
    </row>
    <row r="1017" spans="1:8" ht="15" customHeight="1">
      <c r="B1017" s="57"/>
      <c r="C1017" s="7"/>
      <c r="D1017" s="6"/>
      <c r="E1017" s="6"/>
      <c r="F1017" s="29">
        <f>IFERROR(VLOOKUP(Техтарты!C1017,УТ_Продукты[],5,0)*D1017*VLOOKUP(E1017,УТ_Единицы_измерения[],2,FALSE),0)</f>
        <v>0</v>
      </c>
      <c r="G1017" s="59"/>
      <c r="H1017" s="35"/>
    </row>
    <row r="1018" spans="1:8" ht="15" customHeight="1">
      <c r="B1018" s="60">
        <f>SUM(H1018:H1020)</f>
        <v>0</v>
      </c>
      <c r="C1018" s="7" t="s">
        <v>2</v>
      </c>
      <c r="D1018" s="6"/>
      <c r="E1018" s="6"/>
      <c r="F1018" s="29">
        <f>IFERROR(VLOOKUP(Техтарты!C1018,УТ_Продукты[],5,0)*D1018*VLOOKUP(E1018,УТ_Единицы_измерения[],2,FALSE),0)</f>
        <v>0</v>
      </c>
      <c r="G1018" s="40" t="s">
        <v>12</v>
      </c>
      <c r="H1018" s="24">
        <f>SUM(F1006:F1020)</f>
        <v>0</v>
      </c>
    </row>
    <row r="1019" spans="1:8" ht="15" customHeight="1">
      <c r="B1019" s="61"/>
      <c r="C1019" s="7" t="s">
        <v>2</v>
      </c>
      <c r="D1019" s="6"/>
      <c r="E1019" s="6"/>
      <c r="F1019" s="29">
        <f>IFERROR(VLOOKUP(Техтарты!C1019,УТ_Продукты[],5,0)*D1019*VLOOKUP(E1019,УТ_Единицы_измерения[],2,FALSE),0)</f>
        <v>0</v>
      </c>
      <c r="G1019" s="41" t="s">
        <v>26</v>
      </c>
      <c r="H1019" s="25">
        <f>IFERROR(Продукты!$I$4/176*H1008/VLOOKUP(H1007,УТ_время[],2,0),)</f>
        <v>0</v>
      </c>
    </row>
    <row r="1020" spans="1:8" ht="15" customHeight="1">
      <c r="B1020" s="61"/>
      <c r="C1020" s="5" t="s">
        <v>2</v>
      </c>
      <c r="D1020" s="6"/>
      <c r="E1020" s="6"/>
      <c r="F1020" s="29">
        <f>IFERROR(VLOOKUP(Техтарты!C1020,УТ_Продукты[],5,0)*D1020*VLOOKUP(E1020,УТ_Единицы_измерения[],2,FALSE),0)</f>
        <v>0</v>
      </c>
      <c r="G1020" s="42" t="s">
        <v>27</v>
      </c>
      <c r="H1020" s="26">
        <f>IFERROR(Продукты!$I$7*H1012*2.5/VLOOKUP(H1011,УТ_время[],2,0)+H1016*Продукты!$I$7/24/VLOOKUP(H1015,УТ_время[],2,0),)</f>
        <v>0</v>
      </c>
    </row>
    <row r="1022" spans="1:8" ht="21">
      <c r="A1022" s="13">
        <v>61</v>
      </c>
      <c r="B1022" s="27" t="s">
        <v>1</v>
      </c>
      <c r="C1022" s="27" t="s">
        <v>12</v>
      </c>
      <c r="D1022" s="27" t="s">
        <v>13</v>
      </c>
      <c r="E1022" s="28" t="s">
        <v>11</v>
      </c>
      <c r="F1022" s="27" t="s">
        <v>9</v>
      </c>
      <c r="G1022" s="27" t="s">
        <v>14</v>
      </c>
      <c r="H1022" s="27" t="s">
        <v>22</v>
      </c>
    </row>
    <row r="1023" spans="1:8" ht="15" customHeight="1">
      <c r="B1023" s="55"/>
      <c r="C1023" s="5"/>
      <c r="D1023" s="6"/>
      <c r="E1023" s="6"/>
      <c r="F1023" s="29">
        <f>IFERROR(VLOOKUP(Техтарты!C1023,УТ_Продукты[],5,0)*D1023*VLOOKUP(E1023,УТ_Единицы_измерения[],2,FALSE),0)</f>
        <v>0</v>
      </c>
      <c r="G1023" s="58"/>
      <c r="H1023" s="22" t="s">
        <v>17</v>
      </c>
    </row>
    <row r="1024" spans="1:8" ht="15" customHeight="1">
      <c r="B1024" s="56"/>
      <c r="C1024" s="7"/>
      <c r="D1024" s="6"/>
      <c r="E1024" s="6"/>
      <c r="F1024" s="29">
        <f>IFERROR(VLOOKUP(Техтарты!C1024,УТ_Продукты[],5,0)*D1024*VLOOKUP(E1024,УТ_Единицы_измерения[],2,FALSE),0)</f>
        <v>0</v>
      </c>
      <c r="G1024" s="59"/>
      <c r="H1024" s="34" t="s">
        <v>21</v>
      </c>
    </row>
    <row r="1025" spans="1:8" ht="15" customHeight="1">
      <c r="B1025" s="56"/>
      <c r="C1025" s="7"/>
      <c r="D1025" s="6"/>
      <c r="E1025" s="6"/>
      <c r="F1025" s="29">
        <f>IFERROR(VLOOKUP(Техтарты!C1025,УТ_Продукты[],5,0)*D1025*VLOOKUP(E1025,УТ_Единицы_измерения[],2,FALSE),0)</f>
        <v>0</v>
      </c>
      <c r="G1025" s="59"/>
      <c r="H1025" s="23">
        <v>0</v>
      </c>
    </row>
    <row r="1026" spans="1:8" ht="15" customHeight="1">
      <c r="B1026" s="56"/>
      <c r="C1026" s="7"/>
      <c r="D1026" s="6"/>
      <c r="E1026" s="6"/>
      <c r="F1026" s="29">
        <f>IFERROR(VLOOKUP(Техтарты!C1026,УТ_Продукты[],5,0)*D1026*VLOOKUP(E1026,УТ_Единицы_измерения[],2,FALSE),0)</f>
        <v>0</v>
      </c>
      <c r="G1026" s="59"/>
      <c r="H1026" s="35"/>
    </row>
    <row r="1027" spans="1:8" ht="15" customHeight="1">
      <c r="B1027" s="56"/>
      <c r="C1027" s="7"/>
      <c r="D1027" s="6"/>
      <c r="E1027" s="6"/>
      <c r="F1027" s="29">
        <f>IFERROR(VLOOKUP(Техтарты!C1027,УТ_Продукты[],5,0)*D1027*VLOOKUP(E1027,УТ_Единицы_измерения[],2,FALSE),0)</f>
        <v>0</v>
      </c>
      <c r="G1027" s="59"/>
      <c r="H1027" s="20" t="s">
        <v>16</v>
      </c>
    </row>
    <row r="1028" spans="1:8" ht="15" customHeight="1">
      <c r="B1028" s="56"/>
      <c r="C1028" s="7"/>
      <c r="D1028" s="6"/>
      <c r="E1028" s="6"/>
      <c r="F1028" s="29">
        <f>IFERROR(VLOOKUP(Техтарты!C1028,УТ_Продукты[],5,0)*D1028*VLOOKUP(E1028,УТ_Единицы_измерения[],2,FALSE),0)</f>
        <v>0</v>
      </c>
      <c r="G1028" s="59"/>
      <c r="H1028" s="36" t="s">
        <v>24</v>
      </c>
    </row>
    <row r="1029" spans="1:8" ht="15" customHeight="1">
      <c r="B1029" s="56"/>
      <c r="C1029" s="7"/>
      <c r="D1029" s="6"/>
      <c r="E1029" s="6"/>
      <c r="F1029" s="29">
        <f>IFERROR(VLOOKUP(Техтарты!C1029,УТ_Продукты[],5,0)*D1029*VLOOKUP(E1029,УТ_Единицы_измерения[],2,FALSE),0)</f>
        <v>0</v>
      </c>
      <c r="G1029" s="59"/>
      <c r="H1029" s="37">
        <v>0</v>
      </c>
    </row>
    <row r="1030" spans="1:8" ht="15" customHeight="1">
      <c r="B1030" s="56"/>
      <c r="C1030" s="7"/>
      <c r="D1030" s="6"/>
      <c r="E1030" s="6"/>
      <c r="F1030" s="29">
        <f>IFERROR(VLOOKUP(Техтарты!C1030,УТ_Продукты[],5,0)*D1030*VLOOKUP(E1030,УТ_Единицы_измерения[],2,FALSE),0)</f>
        <v>0</v>
      </c>
      <c r="G1030" s="59"/>
      <c r="H1030" s="35"/>
    </row>
    <row r="1031" spans="1:8" ht="15" customHeight="1">
      <c r="B1031" s="56"/>
      <c r="C1031" s="7"/>
      <c r="D1031" s="6"/>
      <c r="E1031" s="6"/>
      <c r="F1031" s="29">
        <f>IFERROR(VLOOKUP(Техтарты!C1031,УТ_Продукты[],5,0)*D1031*VLOOKUP(E1031,УТ_Единицы_измерения[],2,FALSE),0)</f>
        <v>0</v>
      </c>
      <c r="G1031" s="59"/>
      <c r="H1031" s="21" t="s">
        <v>25</v>
      </c>
    </row>
    <row r="1032" spans="1:8" ht="15" customHeight="1">
      <c r="B1032" s="56"/>
      <c r="C1032" s="7"/>
      <c r="D1032" s="6"/>
      <c r="E1032" s="6"/>
      <c r="F1032" s="29">
        <f>IFERROR(VLOOKUP(Техтарты!C1032,УТ_Продукты[],5,0)*D1032*VLOOKUP(E1032,УТ_Единицы_измерения[],2,FALSE),0)</f>
        <v>0</v>
      </c>
      <c r="G1032" s="59"/>
      <c r="H1032" s="38" t="s">
        <v>21</v>
      </c>
    </row>
    <row r="1033" spans="1:8" ht="15" customHeight="1">
      <c r="B1033" s="56"/>
      <c r="C1033" s="7"/>
      <c r="D1033" s="6"/>
      <c r="E1033" s="6"/>
      <c r="F1033" s="29">
        <f>IFERROR(VLOOKUP(Техтарты!C1033,УТ_Продукты[],5,0)*D1033*VLOOKUP(E1033,УТ_Единицы_измерения[],2,FALSE),0)</f>
        <v>0</v>
      </c>
      <c r="G1033" s="59"/>
      <c r="H1033" s="39">
        <v>0</v>
      </c>
    </row>
    <row r="1034" spans="1:8" ht="15" customHeight="1">
      <c r="B1034" s="57"/>
      <c r="C1034" s="7"/>
      <c r="D1034" s="6"/>
      <c r="E1034" s="6"/>
      <c r="F1034" s="29">
        <f>IFERROR(VLOOKUP(Техтарты!C1034,УТ_Продукты[],5,0)*D1034*VLOOKUP(E1034,УТ_Единицы_измерения[],2,FALSE),0)</f>
        <v>0</v>
      </c>
      <c r="G1034" s="59"/>
      <c r="H1034" s="35"/>
    </row>
    <row r="1035" spans="1:8" ht="15" customHeight="1">
      <c r="B1035" s="60">
        <f>SUM(H1035:H1037)</f>
        <v>0</v>
      </c>
      <c r="C1035" s="7" t="s">
        <v>2</v>
      </c>
      <c r="D1035" s="6"/>
      <c r="E1035" s="6"/>
      <c r="F1035" s="29">
        <f>IFERROR(VLOOKUP(Техтарты!C1035,УТ_Продукты[],5,0)*D1035*VLOOKUP(E1035,УТ_Единицы_измерения[],2,FALSE),0)</f>
        <v>0</v>
      </c>
      <c r="G1035" s="40" t="s">
        <v>12</v>
      </c>
      <c r="H1035" s="24">
        <f>SUM(F1023:F1037)</f>
        <v>0</v>
      </c>
    </row>
    <row r="1036" spans="1:8" ht="15" customHeight="1">
      <c r="B1036" s="61"/>
      <c r="C1036" s="7" t="s">
        <v>2</v>
      </c>
      <c r="D1036" s="6"/>
      <c r="E1036" s="6"/>
      <c r="F1036" s="29">
        <f>IFERROR(VLOOKUP(Техтарты!C1036,УТ_Продукты[],5,0)*D1036*VLOOKUP(E1036,УТ_Единицы_измерения[],2,FALSE),0)</f>
        <v>0</v>
      </c>
      <c r="G1036" s="41" t="s">
        <v>26</v>
      </c>
      <c r="H1036" s="25">
        <f>IFERROR(Продукты!$I$4/176*H1025/VLOOKUP(H1024,УТ_время[],2,0),)</f>
        <v>0</v>
      </c>
    </row>
    <row r="1037" spans="1:8" ht="15" customHeight="1">
      <c r="B1037" s="61"/>
      <c r="C1037" s="5" t="s">
        <v>2</v>
      </c>
      <c r="D1037" s="6"/>
      <c r="E1037" s="6"/>
      <c r="F1037" s="29">
        <f>IFERROR(VLOOKUP(Техтарты!C1037,УТ_Продукты[],5,0)*D1037*VLOOKUP(E1037,УТ_Единицы_измерения[],2,FALSE),0)</f>
        <v>0</v>
      </c>
      <c r="G1037" s="42" t="s">
        <v>27</v>
      </c>
      <c r="H1037" s="26">
        <f>IFERROR(Продукты!$I$7*H1029*2.5/VLOOKUP(H1028,УТ_время[],2,0)+H1033*Продукты!$I$7/24/VLOOKUP(H1032,УТ_время[],2,0),)</f>
        <v>0</v>
      </c>
    </row>
    <row r="1039" spans="1:8" ht="21">
      <c r="A1039" s="13">
        <v>62</v>
      </c>
      <c r="B1039" s="27" t="s">
        <v>1</v>
      </c>
      <c r="C1039" s="27" t="s">
        <v>12</v>
      </c>
      <c r="D1039" s="27" t="s">
        <v>13</v>
      </c>
      <c r="E1039" s="28" t="s">
        <v>11</v>
      </c>
      <c r="F1039" s="27" t="s">
        <v>9</v>
      </c>
      <c r="G1039" s="27" t="s">
        <v>14</v>
      </c>
      <c r="H1039" s="27" t="s">
        <v>22</v>
      </c>
    </row>
    <row r="1040" spans="1:8" ht="15" customHeight="1">
      <c r="B1040" s="55"/>
      <c r="C1040" s="5"/>
      <c r="D1040" s="6"/>
      <c r="E1040" s="6"/>
      <c r="F1040" s="29">
        <f>IFERROR(VLOOKUP(Техтарты!C1040,УТ_Продукты[],5,0)*D1040*VLOOKUP(E1040,УТ_Единицы_измерения[],2,FALSE),0)</f>
        <v>0</v>
      </c>
      <c r="G1040" s="58"/>
      <c r="H1040" s="22" t="s">
        <v>17</v>
      </c>
    </row>
    <row r="1041" spans="1:8" ht="15" customHeight="1">
      <c r="B1041" s="56"/>
      <c r="C1041" s="7"/>
      <c r="D1041" s="6"/>
      <c r="E1041" s="6"/>
      <c r="F1041" s="29">
        <f>IFERROR(VLOOKUP(Техтарты!C1041,УТ_Продукты[],5,0)*D1041*VLOOKUP(E1041,УТ_Единицы_измерения[],2,FALSE),0)</f>
        <v>0</v>
      </c>
      <c r="G1041" s="59"/>
      <c r="H1041" s="34" t="s">
        <v>21</v>
      </c>
    </row>
    <row r="1042" spans="1:8" ht="15" customHeight="1">
      <c r="B1042" s="56"/>
      <c r="C1042" s="7"/>
      <c r="D1042" s="6"/>
      <c r="E1042" s="6"/>
      <c r="F1042" s="29">
        <f>IFERROR(VLOOKUP(Техтарты!C1042,УТ_Продукты[],5,0)*D1042*VLOOKUP(E1042,УТ_Единицы_измерения[],2,FALSE),0)</f>
        <v>0</v>
      </c>
      <c r="G1042" s="59"/>
      <c r="H1042" s="23">
        <v>0</v>
      </c>
    </row>
    <row r="1043" spans="1:8" ht="15" customHeight="1">
      <c r="B1043" s="56"/>
      <c r="C1043" s="7"/>
      <c r="D1043" s="6"/>
      <c r="E1043" s="6"/>
      <c r="F1043" s="29">
        <f>IFERROR(VLOOKUP(Техтарты!C1043,УТ_Продукты[],5,0)*D1043*VLOOKUP(E1043,УТ_Единицы_измерения[],2,FALSE),0)</f>
        <v>0</v>
      </c>
      <c r="G1043" s="59"/>
      <c r="H1043" s="35"/>
    </row>
    <row r="1044" spans="1:8" ht="15" customHeight="1">
      <c r="B1044" s="56"/>
      <c r="C1044" s="7"/>
      <c r="D1044" s="6"/>
      <c r="E1044" s="6"/>
      <c r="F1044" s="29">
        <f>IFERROR(VLOOKUP(Техтарты!C1044,УТ_Продукты[],5,0)*D1044*VLOOKUP(E1044,УТ_Единицы_измерения[],2,FALSE),0)</f>
        <v>0</v>
      </c>
      <c r="G1044" s="59"/>
      <c r="H1044" s="20" t="s">
        <v>16</v>
      </c>
    </row>
    <row r="1045" spans="1:8" ht="15" customHeight="1">
      <c r="B1045" s="56"/>
      <c r="C1045" s="7"/>
      <c r="D1045" s="6"/>
      <c r="E1045" s="6"/>
      <c r="F1045" s="29">
        <f>IFERROR(VLOOKUP(Техтарты!C1045,УТ_Продукты[],5,0)*D1045*VLOOKUP(E1045,УТ_Единицы_измерения[],2,FALSE),0)</f>
        <v>0</v>
      </c>
      <c r="G1045" s="59"/>
      <c r="H1045" s="36" t="s">
        <v>24</v>
      </c>
    </row>
    <row r="1046" spans="1:8" ht="15" customHeight="1">
      <c r="B1046" s="56"/>
      <c r="C1046" s="7"/>
      <c r="D1046" s="6"/>
      <c r="E1046" s="6"/>
      <c r="F1046" s="29">
        <f>IFERROR(VLOOKUP(Техтарты!C1046,УТ_Продукты[],5,0)*D1046*VLOOKUP(E1046,УТ_Единицы_измерения[],2,FALSE),0)</f>
        <v>0</v>
      </c>
      <c r="G1046" s="59"/>
      <c r="H1046" s="37">
        <v>0</v>
      </c>
    </row>
    <row r="1047" spans="1:8" ht="15" customHeight="1">
      <c r="B1047" s="56"/>
      <c r="C1047" s="7"/>
      <c r="D1047" s="6"/>
      <c r="E1047" s="6"/>
      <c r="F1047" s="29">
        <f>IFERROR(VLOOKUP(Техтарты!C1047,УТ_Продукты[],5,0)*D1047*VLOOKUP(E1047,УТ_Единицы_измерения[],2,FALSE),0)</f>
        <v>0</v>
      </c>
      <c r="G1047" s="59"/>
      <c r="H1047" s="35"/>
    </row>
    <row r="1048" spans="1:8" ht="15" customHeight="1">
      <c r="B1048" s="56"/>
      <c r="C1048" s="7"/>
      <c r="D1048" s="6"/>
      <c r="E1048" s="6"/>
      <c r="F1048" s="29">
        <f>IFERROR(VLOOKUP(Техтарты!C1048,УТ_Продукты[],5,0)*D1048*VLOOKUP(E1048,УТ_Единицы_измерения[],2,FALSE),0)</f>
        <v>0</v>
      </c>
      <c r="G1048" s="59"/>
      <c r="H1048" s="21" t="s">
        <v>25</v>
      </c>
    </row>
    <row r="1049" spans="1:8" ht="15" customHeight="1">
      <c r="B1049" s="56"/>
      <c r="C1049" s="7"/>
      <c r="D1049" s="6"/>
      <c r="E1049" s="6"/>
      <c r="F1049" s="29">
        <f>IFERROR(VLOOKUP(Техтарты!C1049,УТ_Продукты[],5,0)*D1049*VLOOKUP(E1049,УТ_Единицы_измерения[],2,FALSE),0)</f>
        <v>0</v>
      </c>
      <c r="G1049" s="59"/>
      <c r="H1049" s="38" t="s">
        <v>21</v>
      </c>
    </row>
    <row r="1050" spans="1:8" ht="15" customHeight="1">
      <c r="B1050" s="56"/>
      <c r="C1050" s="7"/>
      <c r="D1050" s="6"/>
      <c r="E1050" s="6"/>
      <c r="F1050" s="29">
        <f>IFERROR(VLOOKUP(Техтарты!C1050,УТ_Продукты[],5,0)*D1050*VLOOKUP(E1050,УТ_Единицы_измерения[],2,FALSE),0)</f>
        <v>0</v>
      </c>
      <c r="G1050" s="59"/>
      <c r="H1050" s="39">
        <v>0</v>
      </c>
    </row>
    <row r="1051" spans="1:8" ht="15" customHeight="1">
      <c r="B1051" s="57"/>
      <c r="C1051" s="7"/>
      <c r="D1051" s="6"/>
      <c r="E1051" s="6"/>
      <c r="F1051" s="29">
        <f>IFERROR(VLOOKUP(Техтарты!C1051,УТ_Продукты[],5,0)*D1051*VLOOKUP(E1051,УТ_Единицы_измерения[],2,FALSE),0)</f>
        <v>0</v>
      </c>
      <c r="G1051" s="59"/>
      <c r="H1051" s="35"/>
    </row>
    <row r="1052" spans="1:8" ht="15" customHeight="1">
      <c r="B1052" s="60">
        <f>SUM(H1052:H1054)</f>
        <v>0</v>
      </c>
      <c r="C1052" s="7" t="s">
        <v>2</v>
      </c>
      <c r="D1052" s="6"/>
      <c r="E1052" s="6"/>
      <c r="F1052" s="29">
        <f>IFERROR(VLOOKUP(Техтарты!C1052,УТ_Продукты[],5,0)*D1052*VLOOKUP(E1052,УТ_Единицы_измерения[],2,FALSE),0)</f>
        <v>0</v>
      </c>
      <c r="G1052" s="40" t="s">
        <v>12</v>
      </c>
      <c r="H1052" s="24">
        <f>SUM(F1040:F1054)</f>
        <v>0</v>
      </c>
    </row>
    <row r="1053" spans="1:8" ht="15" customHeight="1">
      <c r="B1053" s="61"/>
      <c r="C1053" s="7" t="s">
        <v>2</v>
      </c>
      <c r="D1053" s="6"/>
      <c r="E1053" s="6"/>
      <c r="F1053" s="29">
        <f>IFERROR(VLOOKUP(Техтарты!C1053,УТ_Продукты[],5,0)*D1053*VLOOKUP(E1053,УТ_Единицы_измерения[],2,FALSE),0)</f>
        <v>0</v>
      </c>
      <c r="G1053" s="41" t="s">
        <v>26</v>
      </c>
      <c r="H1053" s="25">
        <f>IFERROR(Продукты!$I$4/176*H1042/VLOOKUP(H1041,УТ_время[],2,0),)</f>
        <v>0</v>
      </c>
    </row>
    <row r="1054" spans="1:8" ht="15" customHeight="1">
      <c r="B1054" s="61"/>
      <c r="C1054" s="5" t="s">
        <v>2</v>
      </c>
      <c r="D1054" s="6"/>
      <c r="E1054" s="6"/>
      <c r="F1054" s="29">
        <f>IFERROR(VLOOKUP(Техтарты!C1054,УТ_Продукты[],5,0)*D1054*VLOOKUP(E1054,УТ_Единицы_измерения[],2,FALSE),0)</f>
        <v>0</v>
      </c>
      <c r="G1054" s="42" t="s">
        <v>27</v>
      </c>
      <c r="H1054" s="26">
        <f>IFERROR(Продукты!$I$7*H1046*2.5/VLOOKUP(H1045,УТ_время[],2,0)+H1050*Продукты!$I$7/24/VLOOKUP(H1049,УТ_время[],2,0),)</f>
        <v>0</v>
      </c>
    </row>
    <row r="1056" spans="1:8" ht="21">
      <c r="A1056" s="13">
        <v>63</v>
      </c>
      <c r="B1056" s="27" t="s">
        <v>1</v>
      </c>
      <c r="C1056" s="27" t="s">
        <v>12</v>
      </c>
      <c r="D1056" s="27" t="s">
        <v>13</v>
      </c>
      <c r="E1056" s="28" t="s">
        <v>11</v>
      </c>
      <c r="F1056" s="27" t="s">
        <v>9</v>
      </c>
      <c r="G1056" s="27" t="s">
        <v>14</v>
      </c>
      <c r="H1056" s="27" t="s">
        <v>22</v>
      </c>
    </row>
    <row r="1057" spans="2:8" ht="15" customHeight="1">
      <c r="B1057" s="55"/>
      <c r="C1057" s="5"/>
      <c r="D1057" s="6"/>
      <c r="E1057" s="6"/>
      <c r="F1057" s="29">
        <f>IFERROR(VLOOKUP(Техтарты!C1057,УТ_Продукты[],5,0)*D1057*VLOOKUP(E1057,УТ_Единицы_измерения[],2,FALSE),0)</f>
        <v>0</v>
      </c>
      <c r="G1057" s="58"/>
      <c r="H1057" s="22" t="s">
        <v>17</v>
      </c>
    </row>
    <row r="1058" spans="2:8" ht="15" customHeight="1">
      <c r="B1058" s="56"/>
      <c r="C1058" s="7"/>
      <c r="D1058" s="6"/>
      <c r="E1058" s="6"/>
      <c r="F1058" s="29">
        <f>IFERROR(VLOOKUP(Техтарты!C1058,УТ_Продукты[],5,0)*D1058*VLOOKUP(E1058,УТ_Единицы_измерения[],2,FALSE),0)</f>
        <v>0</v>
      </c>
      <c r="G1058" s="59"/>
      <c r="H1058" s="34" t="s">
        <v>21</v>
      </c>
    </row>
    <row r="1059" spans="2:8" ht="15" customHeight="1">
      <c r="B1059" s="56"/>
      <c r="C1059" s="7"/>
      <c r="D1059" s="6"/>
      <c r="E1059" s="6"/>
      <c r="F1059" s="29">
        <f>IFERROR(VLOOKUP(Техтарты!C1059,УТ_Продукты[],5,0)*D1059*VLOOKUP(E1059,УТ_Единицы_измерения[],2,FALSE),0)</f>
        <v>0</v>
      </c>
      <c r="G1059" s="59"/>
      <c r="H1059" s="23">
        <v>0</v>
      </c>
    </row>
    <row r="1060" spans="2:8" ht="15" customHeight="1">
      <c r="B1060" s="56"/>
      <c r="C1060" s="7"/>
      <c r="D1060" s="6"/>
      <c r="E1060" s="6"/>
      <c r="F1060" s="29">
        <f>IFERROR(VLOOKUP(Техтарты!C1060,УТ_Продукты[],5,0)*D1060*VLOOKUP(E1060,УТ_Единицы_измерения[],2,FALSE),0)</f>
        <v>0</v>
      </c>
      <c r="G1060" s="59"/>
      <c r="H1060" s="35"/>
    </row>
    <row r="1061" spans="2:8" ht="15" customHeight="1">
      <c r="B1061" s="56"/>
      <c r="C1061" s="7"/>
      <c r="D1061" s="6"/>
      <c r="E1061" s="6"/>
      <c r="F1061" s="29">
        <f>IFERROR(VLOOKUP(Техтарты!C1061,УТ_Продукты[],5,0)*D1061*VLOOKUP(E1061,УТ_Единицы_измерения[],2,FALSE),0)</f>
        <v>0</v>
      </c>
      <c r="G1061" s="59"/>
      <c r="H1061" s="20" t="s">
        <v>16</v>
      </c>
    </row>
    <row r="1062" spans="2:8" ht="15" customHeight="1">
      <c r="B1062" s="56"/>
      <c r="C1062" s="7"/>
      <c r="D1062" s="6"/>
      <c r="E1062" s="6"/>
      <c r="F1062" s="29">
        <f>IFERROR(VLOOKUP(Техтарты!C1062,УТ_Продукты[],5,0)*D1062*VLOOKUP(E1062,УТ_Единицы_измерения[],2,FALSE),0)</f>
        <v>0</v>
      </c>
      <c r="G1062" s="59"/>
      <c r="H1062" s="36" t="s">
        <v>24</v>
      </c>
    </row>
    <row r="1063" spans="2:8" ht="15" customHeight="1">
      <c r="B1063" s="56"/>
      <c r="C1063" s="7"/>
      <c r="D1063" s="6"/>
      <c r="E1063" s="6"/>
      <c r="F1063" s="29">
        <f>IFERROR(VLOOKUP(Техтарты!C1063,УТ_Продукты[],5,0)*D1063*VLOOKUP(E1063,УТ_Единицы_измерения[],2,FALSE),0)</f>
        <v>0</v>
      </c>
      <c r="G1063" s="59"/>
      <c r="H1063" s="37">
        <v>0</v>
      </c>
    </row>
    <row r="1064" spans="2:8" ht="15" customHeight="1">
      <c r="B1064" s="56"/>
      <c r="C1064" s="7"/>
      <c r="D1064" s="6"/>
      <c r="E1064" s="6"/>
      <c r="F1064" s="29">
        <f>IFERROR(VLOOKUP(Техтарты!C1064,УТ_Продукты[],5,0)*D1064*VLOOKUP(E1064,УТ_Единицы_измерения[],2,FALSE),0)</f>
        <v>0</v>
      </c>
      <c r="G1064" s="59"/>
      <c r="H1064" s="35"/>
    </row>
    <row r="1065" spans="2:8" ht="15" customHeight="1">
      <c r="B1065" s="56"/>
      <c r="C1065" s="7"/>
      <c r="D1065" s="6"/>
      <c r="E1065" s="6"/>
      <c r="F1065" s="29">
        <f>IFERROR(VLOOKUP(Техтарты!C1065,УТ_Продукты[],5,0)*D1065*VLOOKUP(E1065,УТ_Единицы_измерения[],2,FALSE),0)</f>
        <v>0</v>
      </c>
      <c r="G1065" s="59"/>
      <c r="H1065" s="21" t="s">
        <v>25</v>
      </c>
    </row>
    <row r="1066" spans="2:8" ht="15" customHeight="1">
      <c r="B1066" s="56"/>
      <c r="C1066" s="7"/>
      <c r="D1066" s="6"/>
      <c r="E1066" s="6"/>
      <c r="F1066" s="29">
        <f>IFERROR(VLOOKUP(Техтарты!C1066,УТ_Продукты[],5,0)*D1066*VLOOKUP(E1066,УТ_Единицы_измерения[],2,FALSE),0)</f>
        <v>0</v>
      </c>
      <c r="G1066" s="59"/>
      <c r="H1066" s="38" t="s">
        <v>21</v>
      </c>
    </row>
    <row r="1067" spans="2:8" ht="15" customHeight="1">
      <c r="B1067" s="56"/>
      <c r="C1067" s="7"/>
      <c r="D1067" s="6"/>
      <c r="E1067" s="6"/>
      <c r="F1067" s="29">
        <f>IFERROR(VLOOKUP(Техтарты!C1067,УТ_Продукты[],5,0)*D1067*VLOOKUP(E1067,УТ_Единицы_измерения[],2,FALSE),0)</f>
        <v>0</v>
      </c>
      <c r="G1067" s="59"/>
      <c r="H1067" s="39">
        <v>0</v>
      </c>
    </row>
    <row r="1068" spans="2:8" ht="15" customHeight="1">
      <c r="B1068" s="57"/>
      <c r="C1068" s="7"/>
      <c r="D1068" s="6"/>
      <c r="E1068" s="6"/>
      <c r="F1068" s="29">
        <f>IFERROR(VLOOKUP(Техтарты!C1068,УТ_Продукты[],5,0)*D1068*VLOOKUP(E1068,УТ_Единицы_измерения[],2,FALSE),0)</f>
        <v>0</v>
      </c>
      <c r="G1068" s="59"/>
      <c r="H1068" s="35"/>
    </row>
    <row r="1069" spans="2:8" ht="15" customHeight="1">
      <c r="B1069" s="60">
        <f>SUM(H1069:H1071)</f>
        <v>0</v>
      </c>
      <c r="C1069" s="7" t="s">
        <v>2</v>
      </c>
      <c r="D1069" s="6"/>
      <c r="E1069" s="6"/>
      <c r="F1069" s="29">
        <f>IFERROR(VLOOKUP(Техтарты!C1069,УТ_Продукты[],5,0)*D1069*VLOOKUP(E1069,УТ_Единицы_измерения[],2,FALSE),0)</f>
        <v>0</v>
      </c>
      <c r="G1069" s="40" t="s">
        <v>12</v>
      </c>
      <c r="H1069" s="24">
        <f>SUM(F1057:F1071)</f>
        <v>0</v>
      </c>
    </row>
    <row r="1070" spans="2:8" ht="15" customHeight="1">
      <c r="B1070" s="61"/>
      <c r="C1070" s="7" t="s">
        <v>2</v>
      </c>
      <c r="D1070" s="6"/>
      <c r="E1070" s="6"/>
      <c r="F1070" s="29">
        <f>IFERROR(VLOOKUP(Техтарты!C1070,УТ_Продукты[],5,0)*D1070*VLOOKUP(E1070,УТ_Единицы_измерения[],2,FALSE),0)</f>
        <v>0</v>
      </c>
      <c r="G1070" s="41" t="s">
        <v>26</v>
      </c>
      <c r="H1070" s="25">
        <f>IFERROR(Продукты!$I$4/176*H1059/VLOOKUP(H1058,УТ_время[],2,0),)</f>
        <v>0</v>
      </c>
    </row>
    <row r="1071" spans="2:8" ht="15" customHeight="1">
      <c r="B1071" s="61"/>
      <c r="C1071" s="5" t="s">
        <v>2</v>
      </c>
      <c r="D1071" s="6"/>
      <c r="E1071" s="6"/>
      <c r="F1071" s="29">
        <f>IFERROR(VLOOKUP(Техтарты!C1071,УТ_Продукты[],5,0)*D1071*VLOOKUP(E1071,УТ_Единицы_измерения[],2,FALSE),0)</f>
        <v>0</v>
      </c>
      <c r="G1071" s="42" t="s">
        <v>27</v>
      </c>
      <c r="H1071" s="26">
        <f>IFERROR(Продукты!$I$7*H1063*2.5/VLOOKUP(H1062,УТ_время[],2,0)+H1067*Продукты!$I$7/24/VLOOKUP(H1066,УТ_время[],2,0),)</f>
        <v>0</v>
      </c>
    </row>
    <row r="1073" spans="1:8" ht="21">
      <c r="A1073" s="13">
        <v>64</v>
      </c>
      <c r="B1073" s="27" t="s">
        <v>1</v>
      </c>
      <c r="C1073" s="27" t="s">
        <v>12</v>
      </c>
      <c r="D1073" s="27" t="s">
        <v>13</v>
      </c>
      <c r="E1073" s="28" t="s">
        <v>11</v>
      </c>
      <c r="F1073" s="27" t="s">
        <v>9</v>
      </c>
      <c r="G1073" s="27" t="s">
        <v>14</v>
      </c>
      <c r="H1073" s="27" t="s">
        <v>22</v>
      </c>
    </row>
    <row r="1074" spans="1:8" ht="15" customHeight="1">
      <c r="B1074" s="55"/>
      <c r="C1074" s="5"/>
      <c r="D1074" s="6"/>
      <c r="E1074" s="6"/>
      <c r="F1074" s="29">
        <f>IFERROR(VLOOKUP(Техтарты!C1074,УТ_Продукты[],5,0)*D1074*VLOOKUP(E1074,УТ_Единицы_измерения[],2,FALSE),0)</f>
        <v>0</v>
      </c>
      <c r="G1074" s="58"/>
      <c r="H1074" s="22" t="s">
        <v>17</v>
      </c>
    </row>
    <row r="1075" spans="1:8" ht="15" customHeight="1">
      <c r="B1075" s="56"/>
      <c r="C1075" s="7"/>
      <c r="D1075" s="6"/>
      <c r="E1075" s="6"/>
      <c r="F1075" s="29">
        <f>IFERROR(VLOOKUP(Техтарты!C1075,УТ_Продукты[],5,0)*D1075*VLOOKUP(E1075,УТ_Единицы_измерения[],2,FALSE),0)</f>
        <v>0</v>
      </c>
      <c r="G1075" s="59"/>
      <c r="H1075" s="34" t="s">
        <v>21</v>
      </c>
    </row>
    <row r="1076" spans="1:8" ht="15" customHeight="1">
      <c r="B1076" s="56"/>
      <c r="C1076" s="7"/>
      <c r="D1076" s="6"/>
      <c r="E1076" s="6"/>
      <c r="F1076" s="29">
        <f>IFERROR(VLOOKUP(Техтарты!C1076,УТ_Продукты[],5,0)*D1076*VLOOKUP(E1076,УТ_Единицы_измерения[],2,FALSE),0)</f>
        <v>0</v>
      </c>
      <c r="G1076" s="59"/>
      <c r="H1076" s="23">
        <v>0</v>
      </c>
    </row>
    <row r="1077" spans="1:8" ht="15" customHeight="1">
      <c r="B1077" s="56"/>
      <c r="C1077" s="7"/>
      <c r="D1077" s="6"/>
      <c r="E1077" s="6"/>
      <c r="F1077" s="29">
        <f>IFERROR(VLOOKUP(Техтарты!C1077,УТ_Продукты[],5,0)*D1077*VLOOKUP(E1077,УТ_Единицы_измерения[],2,FALSE),0)</f>
        <v>0</v>
      </c>
      <c r="G1077" s="59"/>
      <c r="H1077" s="35"/>
    </row>
    <row r="1078" spans="1:8" ht="15" customHeight="1">
      <c r="B1078" s="56"/>
      <c r="C1078" s="7"/>
      <c r="D1078" s="6"/>
      <c r="E1078" s="6"/>
      <c r="F1078" s="29">
        <f>IFERROR(VLOOKUP(Техтарты!C1078,УТ_Продукты[],5,0)*D1078*VLOOKUP(E1078,УТ_Единицы_измерения[],2,FALSE),0)</f>
        <v>0</v>
      </c>
      <c r="G1078" s="59"/>
      <c r="H1078" s="20" t="s">
        <v>16</v>
      </c>
    </row>
    <row r="1079" spans="1:8" ht="15" customHeight="1">
      <c r="B1079" s="56"/>
      <c r="C1079" s="7"/>
      <c r="D1079" s="6"/>
      <c r="E1079" s="6"/>
      <c r="F1079" s="29">
        <f>IFERROR(VLOOKUP(Техтарты!C1079,УТ_Продукты[],5,0)*D1079*VLOOKUP(E1079,УТ_Единицы_измерения[],2,FALSE),0)</f>
        <v>0</v>
      </c>
      <c r="G1079" s="59"/>
      <c r="H1079" s="36" t="s">
        <v>24</v>
      </c>
    </row>
    <row r="1080" spans="1:8" ht="15" customHeight="1">
      <c r="B1080" s="56"/>
      <c r="C1080" s="7"/>
      <c r="D1080" s="6"/>
      <c r="E1080" s="6"/>
      <c r="F1080" s="29">
        <f>IFERROR(VLOOKUP(Техтарты!C1080,УТ_Продукты[],5,0)*D1080*VLOOKUP(E1080,УТ_Единицы_измерения[],2,FALSE),0)</f>
        <v>0</v>
      </c>
      <c r="G1080" s="59"/>
      <c r="H1080" s="37">
        <v>0</v>
      </c>
    </row>
    <row r="1081" spans="1:8" ht="15" customHeight="1">
      <c r="B1081" s="56"/>
      <c r="C1081" s="7"/>
      <c r="D1081" s="6"/>
      <c r="E1081" s="6"/>
      <c r="F1081" s="29">
        <f>IFERROR(VLOOKUP(Техтарты!C1081,УТ_Продукты[],5,0)*D1081*VLOOKUP(E1081,УТ_Единицы_измерения[],2,FALSE),0)</f>
        <v>0</v>
      </c>
      <c r="G1081" s="59"/>
      <c r="H1081" s="35"/>
    </row>
    <row r="1082" spans="1:8" ht="15" customHeight="1">
      <c r="B1082" s="56"/>
      <c r="C1082" s="7"/>
      <c r="D1082" s="6"/>
      <c r="E1082" s="6"/>
      <c r="F1082" s="29">
        <f>IFERROR(VLOOKUP(Техтарты!C1082,УТ_Продукты[],5,0)*D1082*VLOOKUP(E1082,УТ_Единицы_измерения[],2,FALSE),0)</f>
        <v>0</v>
      </c>
      <c r="G1082" s="59"/>
      <c r="H1082" s="21" t="s">
        <v>25</v>
      </c>
    </row>
    <row r="1083" spans="1:8" ht="15" customHeight="1">
      <c r="B1083" s="56"/>
      <c r="C1083" s="7"/>
      <c r="D1083" s="6"/>
      <c r="E1083" s="6"/>
      <c r="F1083" s="29">
        <f>IFERROR(VLOOKUP(Техтарты!C1083,УТ_Продукты[],5,0)*D1083*VLOOKUP(E1083,УТ_Единицы_измерения[],2,FALSE),0)</f>
        <v>0</v>
      </c>
      <c r="G1083" s="59"/>
      <c r="H1083" s="38" t="s">
        <v>21</v>
      </c>
    </row>
    <row r="1084" spans="1:8" ht="15" customHeight="1">
      <c r="B1084" s="56"/>
      <c r="C1084" s="7"/>
      <c r="D1084" s="6"/>
      <c r="E1084" s="6"/>
      <c r="F1084" s="29">
        <f>IFERROR(VLOOKUP(Техтарты!C1084,УТ_Продукты[],5,0)*D1084*VLOOKUP(E1084,УТ_Единицы_измерения[],2,FALSE),0)</f>
        <v>0</v>
      </c>
      <c r="G1084" s="59"/>
      <c r="H1084" s="39">
        <v>0</v>
      </c>
    </row>
    <row r="1085" spans="1:8" ht="15" customHeight="1">
      <c r="B1085" s="57"/>
      <c r="C1085" s="7"/>
      <c r="D1085" s="6"/>
      <c r="E1085" s="6"/>
      <c r="F1085" s="29">
        <f>IFERROR(VLOOKUP(Техтарты!C1085,УТ_Продукты[],5,0)*D1085*VLOOKUP(E1085,УТ_Единицы_измерения[],2,FALSE),0)</f>
        <v>0</v>
      </c>
      <c r="G1085" s="59"/>
      <c r="H1085" s="35"/>
    </row>
    <row r="1086" spans="1:8" ht="15" customHeight="1">
      <c r="B1086" s="60">
        <f>SUM(H1086:H1088)</f>
        <v>0</v>
      </c>
      <c r="C1086" s="7" t="s">
        <v>2</v>
      </c>
      <c r="D1086" s="6"/>
      <c r="E1086" s="6"/>
      <c r="F1086" s="29">
        <f>IFERROR(VLOOKUP(Техтарты!C1086,УТ_Продукты[],5,0)*D1086*VLOOKUP(E1086,УТ_Единицы_измерения[],2,FALSE),0)</f>
        <v>0</v>
      </c>
      <c r="G1086" s="40" t="s">
        <v>12</v>
      </c>
      <c r="H1086" s="24">
        <f>SUM(F1074:F1088)</f>
        <v>0</v>
      </c>
    </row>
    <row r="1087" spans="1:8" ht="15" customHeight="1">
      <c r="B1087" s="61"/>
      <c r="C1087" s="7" t="s">
        <v>2</v>
      </c>
      <c r="D1087" s="6"/>
      <c r="E1087" s="6"/>
      <c r="F1087" s="29">
        <f>IFERROR(VLOOKUP(Техтарты!C1087,УТ_Продукты[],5,0)*D1087*VLOOKUP(E1087,УТ_Единицы_измерения[],2,FALSE),0)</f>
        <v>0</v>
      </c>
      <c r="G1087" s="41" t="s">
        <v>26</v>
      </c>
      <c r="H1087" s="25">
        <f>IFERROR(Продукты!$I$4/176*H1076/VLOOKUP(H1075,УТ_время[],2,0),)</f>
        <v>0</v>
      </c>
    </row>
    <row r="1088" spans="1:8" ht="15" customHeight="1">
      <c r="B1088" s="61"/>
      <c r="C1088" s="5" t="s">
        <v>2</v>
      </c>
      <c r="D1088" s="6"/>
      <c r="E1088" s="6"/>
      <c r="F1088" s="29">
        <f>IFERROR(VLOOKUP(Техтарты!C1088,УТ_Продукты[],5,0)*D1088*VLOOKUP(E1088,УТ_Единицы_измерения[],2,FALSE),0)</f>
        <v>0</v>
      </c>
      <c r="G1088" s="42" t="s">
        <v>27</v>
      </c>
      <c r="H1088" s="26">
        <f>IFERROR(Продукты!$I$7*H1080*2.5/VLOOKUP(H1079,УТ_время[],2,0)+H1084*Продукты!$I$7/24/VLOOKUP(H1083,УТ_время[],2,0),)</f>
        <v>0</v>
      </c>
    </row>
    <row r="1090" spans="1:8" ht="21">
      <c r="A1090" s="13">
        <v>65</v>
      </c>
      <c r="B1090" s="27" t="s">
        <v>1</v>
      </c>
      <c r="C1090" s="27" t="s">
        <v>12</v>
      </c>
      <c r="D1090" s="27" t="s">
        <v>13</v>
      </c>
      <c r="E1090" s="28" t="s">
        <v>11</v>
      </c>
      <c r="F1090" s="27" t="s">
        <v>9</v>
      </c>
      <c r="G1090" s="27" t="s">
        <v>14</v>
      </c>
      <c r="H1090" s="27" t="s">
        <v>22</v>
      </c>
    </row>
    <row r="1091" spans="1:8" ht="15" customHeight="1">
      <c r="B1091" s="55"/>
      <c r="C1091" s="5"/>
      <c r="D1091" s="6"/>
      <c r="E1091" s="6"/>
      <c r="F1091" s="29">
        <f>IFERROR(VLOOKUP(Техтарты!C1091,УТ_Продукты[],5,0)*D1091*VLOOKUP(E1091,УТ_Единицы_измерения[],2,FALSE),0)</f>
        <v>0</v>
      </c>
      <c r="G1091" s="58"/>
      <c r="H1091" s="22" t="s">
        <v>17</v>
      </c>
    </row>
    <row r="1092" spans="1:8" ht="15" customHeight="1">
      <c r="B1092" s="56"/>
      <c r="C1092" s="7"/>
      <c r="D1092" s="6"/>
      <c r="E1092" s="6"/>
      <c r="F1092" s="29">
        <f>IFERROR(VLOOKUP(Техтарты!C1092,УТ_Продукты[],5,0)*D1092*VLOOKUP(E1092,УТ_Единицы_измерения[],2,FALSE),0)</f>
        <v>0</v>
      </c>
      <c r="G1092" s="59"/>
      <c r="H1092" s="34" t="s">
        <v>21</v>
      </c>
    </row>
    <row r="1093" spans="1:8" ht="15" customHeight="1">
      <c r="B1093" s="56"/>
      <c r="C1093" s="7"/>
      <c r="D1093" s="6"/>
      <c r="E1093" s="6"/>
      <c r="F1093" s="29">
        <f>IFERROR(VLOOKUP(Техтарты!C1093,УТ_Продукты[],5,0)*D1093*VLOOKUP(E1093,УТ_Единицы_измерения[],2,FALSE),0)</f>
        <v>0</v>
      </c>
      <c r="G1093" s="59"/>
      <c r="H1093" s="23">
        <v>0</v>
      </c>
    </row>
    <row r="1094" spans="1:8" ht="15" customHeight="1">
      <c r="B1094" s="56"/>
      <c r="C1094" s="7"/>
      <c r="D1094" s="6"/>
      <c r="E1094" s="6"/>
      <c r="F1094" s="29">
        <f>IFERROR(VLOOKUP(Техтарты!C1094,УТ_Продукты[],5,0)*D1094*VLOOKUP(E1094,УТ_Единицы_измерения[],2,FALSE),0)</f>
        <v>0</v>
      </c>
      <c r="G1094" s="59"/>
      <c r="H1094" s="35"/>
    </row>
    <row r="1095" spans="1:8" ht="15" customHeight="1">
      <c r="B1095" s="56"/>
      <c r="C1095" s="7"/>
      <c r="D1095" s="6"/>
      <c r="E1095" s="6"/>
      <c r="F1095" s="29">
        <f>IFERROR(VLOOKUP(Техтарты!C1095,УТ_Продукты[],5,0)*D1095*VLOOKUP(E1095,УТ_Единицы_измерения[],2,FALSE),0)</f>
        <v>0</v>
      </c>
      <c r="G1095" s="59"/>
      <c r="H1095" s="20" t="s">
        <v>16</v>
      </c>
    </row>
    <row r="1096" spans="1:8" ht="15" customHeight="1">
      <c r="B1096" s="56"/>
      <c r="C1096" s="7"/>
      <c r="D1096" s="6"/>
      <c r="E1096" s="6"/>
      <c r="F1096" s="29">
        <f>IFERROR(VLOOKUP(Техтарты!C1096,УТ_Продукты[],5,0)*D1096*VLOOKUP(E1096,УТ_Единицы_измерения[],2,FALSE),0)</f>
        <v>0</v>
      </c>
      <c r="G1096" s="59"/>
      <c r="H1096" s="36" t="s">
        <v>24</v>
      </c>
    </row>
    <row r="1097" spans="1:8" ht="15" customHeight="1">
      <c r="B1097" s="56"/>
      <c r="C1097" s="7"/>
      <c r="D1097" s="6"/>
      <c r="E1097" s="6"/>
      <c r="F1097" s="29">
        <f>IFERROR(VLOOKUP(Техтарты!C1097,УТ_Продукты[],5,0)*D1097*VLOOKUP(E1097,УТ_Единицы_измерения[],2,FALSE),0)</f>
        <v>0</v>
      </c>
      <c r="G1097" s="59"/>
      <c r="H1097" s="37">
        <v>0</v>
      </c>
    </row>
    <row r="1098" spans="1:8" ht="15" customHeight="1">
      <c r="B1098" s="56"/>
      <c r="C1098" s="7"/>
      <c r="D1098" s="6"/>
      <c r="E1098" s="6"/>
      <c r="F1098" s="29">
        <f>IFERROR(VLOOKUP(Техтарты!C1098,УТ_Продукты[],5,0)*D1098*VLOOKUP(E1098,УТ_Единицы_измерения[],2,FALSE),0)</f>
        <v>0</v>
      </c>
      <c r="G1098" s="59"/>
      <c r="H1098" s="35"/>
    </row>
    <row r="1099" spans="1:8" ht="15" customHeight="1">
      <c r="B1099" s="56"/>
      <c r="C1099" s="7"/>
      <c r="D1099" s="6"/>
      <c r="E1099" s="6"/>
      <c r="F1099" s="29">
        <f>IFERROR(VLOOKUP(Техтарты!C1099,УТ_Продукты[],5,0)*D1099*VLOOKUP(E1099,УТ_Единицы_измерения[],2,FALSE),0)</f>
        <v>0</v>
      </c>
      <c r="G1099" s="59"/>
      <c r="H1099" s="21" t="s">
        <v>25</v>
      </c>
    </row>
    <row r="1100" spans="1:8" ht="15" customHeight="1">
      <c r="B1100" s="56"/>
      <c r="C1100" s="7"/>
      <c r="D1100" s="6"/>
      <c r="E1100" s="6"/>
      <c r="F1100" s="29">
        <f>IFERROR(VLOOKUP(Техтарты!C1100,УТ_Продукты[],5,0)*D1100*VLOOKUP(E1100,УТ_Единицы_измерения[],2,FALSE),0)</f>
        <v>0</v>
      </c>
      <c r="G1100" s="59"/>
      <c r="H1100" s="38" t="s">
        <v>21</v>
      </c>
    </row>
    <row r="1101" spans="1:8" ht="15" customHeight="1">
      <c r="B1101" s="56"/>
      <c r="C1101" s="7"/>
      <c r="D1101" s="6"/>
      <c r="E1101" s="6"/>
      <c r="F1101" s="29">
        <f>IFERROR(VLOOKUP(Техтарты!C1101,УТ_Продукты[],5,0)*D1101*VLOOKUP(E1101,УТ_Единицы_измерения[],2,FALSE),0)</f>
        <v>0</v>
      </c>
      <c r="G1101" s="59"/>
      <c r="H1101" s="39">
        <v>0</v>
      </c>
    </row>
    <row r="1102" spans="1:8" ht="15" customHeight="1">
      <c r="B1102" s="57"/>
      <c r="C1102" s="7"/>
      <c r="D1102" s="6"/>
      <c r="E1102" s="6"/>
      <c r="F1102" s="29">
        <f>IFERROR(VLOOKUP(Техтарты!C1102,УТ_Продукты[],5,0)*D1102*VLOOKUP(E1102,УТ_Единицы_измерения[],2,FALSE),0)</f>
        <v>0</v>
      </c>
      <c r="G1102" s="59"/>
      <c r="H1102" s="35"/>
    </row>
    <row r="1103" spans="1:8" ht="15" customHeight="1">
      <c r="B1103" s="60">
        <f>SUM(H1103:H1105)</f>
        <v>0</v>
      </c>
      <c r="C1103" s="7" t="s">
        <v>2</v>
      </c>
      <c r="D1103" s="6"/>
      <c r="E1103" s="6"/>
      <c r="F1103" s="29">
        <f>IFERROR(VLOOKUP(Техтарты!C1103,УТ_Продукты[],5,0)*D1103*VLOOKUP(E1103,УТ_Единицы_измерения[],2,FALSE),0)</f>
        <v>0</v>
      </c>
      <c r="G1103" s="40" t="s">
        <v>12</v>
      </c>
      <c r="H1103" s="24">
        <f>SUM(F1091:F1105)</f>
        <v>0</v>
      </c>
    </row>
    <row r="1104" spans="1:8" ht="15" customHeight="1">
      <c r="B1104" s="61"/>
      <c r="C1104" s="7" t="s">
        <v>2</v>
      </c>
      <c r="D1104" s="6"/>
      <c r="E1104" s="6"/>
      <c r="F1104" s="29">
        <f>IFERROR(VLOOKUP(Техтарты!C1104,УТ_Продукты[],5,0)*D1104*VLOOKUP(E1104,УТ_Единицы_измерения[],2,FALSE),0)</f>
        <v>0</v>
      </c>
      <c r="G1104" s="41" t="s">
        <v>26</v>
      </c>
      <c r="H1104" s="25">
        <f>IFERROR(Продукты!$I$4/176*H1093/VLOOKUP(H1092,УТ_время[],2,0),)</f>
        <v>0</v>
      </c>
    </row>
    <row r="1105" spans="1:8" ht="15" customHeight="1">
      <c r="B1105" s="61"/>
      <c r="C1105" s="5" t="s">
        <v>2</v>
      </c>
      <c r="D1105" s="6"/>
      <c r="E1105" s="6"/>
      <c r="F1105" s="29">
        <f>IFERROR(VLOOKUP(Техтарты!C1105,УТ_Продукты[],5,0)*D1105*VLOOKUP(E1105,УТ_Единицы_измерения[],2,FALSE),0)</f>
        <v>0</v>
      </c>
      <c r="G1105" s="42" t="s">
        <v>27</v>
      </c>
      <c r="H1105" s="26">
        <f>IFERROR(Продукты!$I$7*H1097*2.5/VLOOKUP(H1096,УТ_время[],2,0)+H1101*Продукты!$I$7/24/VLOOKUP(H1100,УТ_время[],2,0),)</f>
        <v>0</v>
      </c>
    </row>
    <row r="1107" spans="1:8" ht="21">
      <c r="A1107" s="13">
        <v>66</v>
      </c>
      <c r="B1107" s="27" t="s">
        <v>1</v>
      </c>
      <c r="C1107" s="27" t="s">
        <v>12</v>
      </c>
      <c r="D1107" s="27" t="s">
        <v>13</v>
      </c>
      <c r="E1107" s="28" t="s">
        <v>11</v>
      </c>
      <c r="F1107" s="27" t="s">
        <v>9</v>
      </c>
      <c r="G1107" s="27" t="s">
        <v>14</v>
      </c>
      <c r="H1107" s="27" t="s">
        <v>22</v>
      </c>
    </row>
    <row r="1108" spans="1:8" ht="15" customHeight="1">
      <c r="B1108" s="55"/>
      <c r="C1108" s="5"/>
      <c r="D1108" s="6"/>
      <c r="E1108" s="6"/>
      <c r="F1108" s="29">
        <f>IFERROR(VLOOKUP(Техтарты!C1108,УТ_Продукты[],5,0)*D1108*VLOOKUP(E1108,УТ_Единицы_измерения[],2,FALSE),0)</f>
        <v>0</v>
      </c>
      <c r="G1108" s="58"/>
      <c r="H1108" s="22" t="s">
        <v>17</v>
      </c>
    </row>
    <row r="1109" spans="1:8" ht="15" customHeight="1">
      <c r="B1109" s="56"/>
      <c r="C1109" s="7"/>
      <c r="D1109" s="6"/>
      <c r="E1109" s="6"/>
      <c r="F1109" s="29">
        <f>IFERROR(VLOOKUP(Техтарты!C1109,УТ_Продукты[],5,0)*D1109*VLOOKUP(E1109,УТ_Единицы_измерения[],2,FALSE),0)</f>
        <v>0</v>
      </c>
      <c r="G1109" s="59"/>
      <c r="H1109" s="34" t="s">
        <v>21</v>
      </c>
    </row>
    <row r="1110" spans="1:8" ht="15" customHeight="1">
      <c r="B1110" s="56"/>
      <c r="C1110" s="7"/>
      <c r="D1110" s="6"/>
      <c r="E1110" s="6"/>
      <c r="F1110" s="29">
        <f>IFERROR(VLOOKUP(Техтарты!C1110,УТ_Продукты[],5,0)*D1110*VLOOKUP(E1110,УТ_Единицы_измерения[],2,FALSE),0)</f>
        <v>0</v>
      </c>
      <c r="G1110" s="59"/>
      <c r="H1110" s="23">
        <v>0</v>
      </c>
    </row>
    <row r="1111" spans="1:8" ht="15" customHeight="1">
      <c r="B1111" s="56"/>
      <c r="C1111" s="7"/>
      <c r="D1111" s="6"/>
      <c r="E1111" s="6"/>
      <c r="F1111" s="29">
        <f>IFERROR(VLOOKUP(Техтарты!C1111,УТ_Продукты[],5,0)*D1111*VLOOKUP(E1111,УТ_Единицы_измерения[],2,FALSE),0)</f>
        <v>0</v>
      </c>
      <c r="G1111" s="59"/>
      <c r="H1111" s="35"/>
    </row>
    <row r="1112" spans="1:8" ht="15" customHeight="1">
      <c r="B1112" s="56"/>
      <c r="C1112" s="7"/>
      <c r="D1112" s="6"/>
      <c r="E1112" s="6"/>
      <c r="F1112" s="29">
        <f>IFERROR(VLOOKUP(Техтарты!C1112,УТ_Продукты[],5,0)*D1112*VLOOKUP(E1112,УТ_Единицы_измерения[],2,FALSE),0)</f>
        <v>0</v>
      </c>
      <c r="G1112" s="59"/>
      <c r="H1112" s="20" t="s">
        <v>16</v>
      </c>
    </row>
    <row r="1113" spans="1:8" ht="15" customHeight="1">
      <c r="B1113" s="56"/>
      <c r="C1113" s="7"/>
      <c r="D1113" s="6"/>
      <c r="E1113" s="6"/>
      <c r="F1113" s="29">
        <f>IFERROR(VLOOKUP(Техтарты!C1113,УТ_Продукты[],5,0)*D1113*VLOOKUP(E1113,УТ_Единицы_измерения[],2,FALSE),0)</f>
        <v>0</v>
      </c>
      <c r="G1113" s="59"/>
      <c r="H1113" s="36" t="s">
        <v>24</v>
      </c>
    </row>
    <row r="1114" spans="1:8" ht="15" customHeight="1">
      <c r="B1114" s="56"/>
      <c r="C1114" s="7"/>
      <c r="D1114" s="6"/>
      <c r="E1114" s="6"/>
      <c r="F1114" s="29">
        <f>IFERROR(VLOOKUP(Техтарты!C1114,УТ_Продукты[],5,0)*D1114*VLOOKUP(E1114,УТ_Единицы_измерения[],2,FALSE),0)</f>
        <v>0</v>
      </c>
      <c r="G1114" s="59"/>
      <c r="H1114" s="37">
        <v>0</v>
      </c>
    </row>
    <row r="1115" spans="1:8" ht="15" customHeight="1">
      <c r="B1115" s="56"/>
      <c r="C1115" s="7"/>
      <c r="D1115" s="6"/>
      <c r="E1115" s="6"/>
      <c r="F1115" s="29">
        <f>IFERROR(VLOOKUP(Техтарты!C1115,УТ_Продукты[],5,0)*D1115*VLOOKUP(E1115,УТ_Единицы_измерения[],2,FALSE),0)</f>
        <v>0</v>
      </c>
      <c r="G1115" s="59"/>
      <c r="H1115" s="35"/>
    </row>
    <row r="1116" spans="1:8" ht="15" customHeight="1">
      <c r="B1116" s="56"/>
      <c r="C1116" s="7"/>
      <c r="D1116" s="6"/>
      <c r="E1116" s="6"/>
      <c r="F1116" s="29">
        <f>IFERROR(VLOOKUP(Техтарты!C1116,УТ_Продукты[],5,0)*D1116*VLOOKUP(E1116,УТ_Единицы_измерения[],2,FALSE),0)</f>
        <v>0</v>
      </c>
      <c r="G1116" s="59"/>
      <c r="H1116" s="21" t="s">
        <v>25</v>
      </c>
    </row>
    <row r="1117" spans="1:8" ht="15" customHeight="1">
      <c r="B1117" s="56"/>
      <c r="C1117" s="7"/>
      <c r="D1117" s="6"/>
      <c r="E1117" s="6"/>
      <c r="F1117" s="29">
        <f>IFERROR(VLOOKUP(Техтарты!C1117,УТ_Продукты[],5,0)*D1117*VLOOKUP(E1117,УТ_Единицы_измерения[],2,FALSE),0)</f>
        <v>0</v>
      </c>
      <c r="G1117" s="59"/>
      <c r="H1117" s="38" t="s">
        <v>21</v>
      </c>
    </row>
    <row r="1118" spans="1:8" ht="15" customHeight="1">
      <c r="B1118" s="56"/>
      <c r="C1118" s="7"/>
      <c r="D1118" s="6"/>
      <c r="E1118" s="6"/>
      <c r="F1118" s="29">
        <f>IFERROR(VLOOKUP(Техтарты!C1118,УТ_Продукты[],5,0)*D1118*VLOOKUP(E1118,УТ_Единицы_измерения[],2,FALSE),0)</f>
        <v>0</v>
      </c>
      <c r="G1118" s="59"/>
      <c r="H1118" s="39">
        <v>0</v>
      </c>
    </row>
    <row r="1119" spans="1:8" ht="15" customHeight="1">
      <c r="B1119" s="57"/>
      <c r="C1119" s="7"/>
      <c r="D1119" s="6"/>
      <c r="E1119" s="6"/>
      <c r="F1119" s="29">
        <f>IFERROR(VLOOKUP(Техтарты!C1119,УТ_Продукты[],5,0)*D1119*VLOOKUP(E1119,УТ_Единицы_измерения[],2,FALSE),0)</f>
        <v>0</v>
      </c>
      <c r="G1119" s="59"/>
      <c r="H1119" s="35"/>
    </row>
    <row r="1120" spans="1:8" ht="15" customHeight="1">
      <c r="B1120" s="60">
        <f>SUM(H1120:H1122)</f>
        <v>0</v>
      </c>
      <c r="C1120" s="7" t="s">
        <v>2</v>
      </c>
      <c r="D1120" s="6"/>
      <c r="E1120" s="6"/>
      <c r="F1120" s="29">
        <f>IFERROR(VLOOKUP(Техтарты!C1120,УТ_Продукты[],5,0)*D1120*VLOOKUP(E1120,УТ_Единицы_измерения[],2,FALSE),0)</f>
        <v>0</v>
      </c>
      <c r="G1120" s="40" t="s">
        <v>12</v>
      </c>
      <c r="H1120" s="24">
        <f>SUM(F1108:F1122)</f>
        <v>0</v>
      </c>
    </row>
    <row r="1121" spans="1:8" ht="15" customHeight="1">
      <c r="B1121" s="61"/>
      <c r="C1121" s="7" t="s">
        <v>2</v>
      </c>
      <c r="D1121" s="6"/>
      <c r="E1121" s="6"/>
      <c r="F1121" s="29">
        <f>IFERROR(VLOOKUP(Техтарты!C1121,УТ_Продукты[],5,0)*D1121*VLOOKUP(E1121,УТ_Единицы_измерения[],2,FALSE),0)</f>
        <v>0</v>
      </c>
      <c r="G1121" s="41" t="s">
        <v>26</v>
      </c>
      <c r="H1121" s="25">
        <f>IFERROR(Продукты!$I$4/176*H1110/VLOOKUP(H1109,УТ_время[],2,0),)</f>
        <v>0</v>
      </c>
    </row>
    <row r="1122" spans="1:8" ht="15" customHeight="1">
      <c r="B1122" s="61"/>
      <c r="C1122" s="5" t="s">
        <v>2</v>
      </c>
      <c r="D1122" s="6"/>
      <c r="E1122" s="6"/>
      <c r="F1122" s="29">
        <f>IFERROR(VLOOKUP(Техтарты!C1122,УТ_Продукты[],5,0)*D1122*VLOOKUP(E1122,УТ_Единицы_измерения[],2,FALSE),0)</f>
        <v>0</v>
      </c>
      <c r="G1122" s="42" t="s">
        <v>27</v>
      </c>
      <c r="H1122" s="26">
        <f>IFERROR(Продукты!$I$7*H1114*2.5/VLOOKUP(H1113,УТ_время[],2,0)+H1118*Продукты!$I$7/24/VLOOKUP(H1117,УТ_время[],2,0),)</f>
        <v>0</v>
      </c>
    </row>
    <row r="1124" spans="1:8" ht="21">
      <c r="A1124" s="13">
        <v>67</v>
      </c>
      <c r="B1124" s="27" t="s">
        <v>1</v>
      </c>
      <c r="C1124" s="27" t="s">
        <v>12</v>
      </c>
      <c r="D1124" s="27" t="s">
        <v>13</v>
      </c>
      <c r="E1124" s="28" t="s">
        <v>11</v>
      </c>
      <c r="F1124" s="27" t="s">
        <v>9</v>
      </c>
      <c r="G1124" s="27" t="s">
        <v>14</v>
      </c>
      <c r="H1124" s="27" t="s">
        <v>22</v>
      </c>
    </row>
    <row r="1125" spans="1:8" ht="15" customHeight="1">
      <c r="B1125" s="55"/>
      <c r="C1125" s="5"/>
      <c r="D1125" s="6"/>
      <c r="E1125" s="6"/>
      <c r="F1125" s="29">
        <f>IFERROR(VLOOKUP(Техтарты!C1125,УТ_Продукты[],5,0)*D1125*VLOOKUP(E1125,УТ_Единицы_измерения[],2,FALSE),0)</f>
        <v>0</v>
      </c>
      <c r="G1125" s="58"/>
      <c r="H1125" s="22" t="s">
        <v>17</v>
      </c>
    </row>
    <row r="1126" spans="1:8" ht="15" customHeight="1">
      <c r="B1126" s="56"/>
      <c r="C1126" s="7"/>
      <c r="D1126" s="6"/>
      <c r="E1126" s="6"/>
      <c r="F1126" s="29">
        <f>IFERROR(VLOOKUP(Техтарты!C1126,УТ_Продукты[],5,0)*D1126*VLOOKUP(E1126,УТ_Единицы_измерения[],2,FALSE),0)</f>
        <v>0</v>
      </c>
      <c r="G1126" s="59"/>
      <c r="H1126" s="34" t="s">
        <v>21</v>
      </c>
    </row>
    <row r="1127" spans="1:8" ht="15" customHeight="1">
      <c r="B1127" s="56"/>
      <c r="C1127" s="7"/>
      <c r="D1127" s="6"/>
      <c r="E1127" s="6"/>
      <c r="F1127" s="29">
        <f>IFERROR(VLOOKUP(Техтарты!C1127,УТ_Продукты[],5,0)*D1127*VLOOKUP(E1127,УТ_Единицы_измерения[],2,FALSE),0)</f>
        <v>0</v>
      </c>
      <c r="G1127" s="59"/>
      <c r="H1127" s="23">
        <v>0</v>
      </c>
    </row>
    <row r="1128" spans="1:8" ht="15" customHeight="1">
      <c r="B1128" s="56"/>
      <c r="C1128" s="7"/>
      <c r="D1128" s="6"/>
      <c r="E1128" s="6"/>
      <c r="F1128" s="29">
        <f>IFERROR(VLOOKUP(Техтарты!C1128,УТ_Продукты[],5,0)*D1128*VLOOKUP(E1128,УТ_Единицы_измерения[],2,FALSE),0)</f>
        <v>0</v>
      </c>
      <c r="G1128" s="59"/>
      <c r="H1128" s="35"/>
    </row>
    <row r="1129" spans="1:8" ht="15" customHeight="1">
      <c r="B1129" s="56"/>
      <c r="C1129" s="7"/>
      <c r="D1129" s="6"/>
      <c r="E1129" s="6"/>
      <c r="F1129" s="29">
        <f>IFERROR(VLOOKUP(Техтарты!C1129,УТ_Продукты[],5,0)*D1129*VLOOKUP(E1129,УТ_Единицы_измерения[],2,FALSE),0)</f>
        <v>0</v>
      </c>
      <c r="G1129" s="59"/>
      <c r="H1129" s="20" t="s">
        <v>16</v>
      </c>
    </row>
    <row r="1130" spans="1:8" ht="15" customHeight="1">
      <c r="B1130" s="56"/>
      <c r="C1130" s="7"/>
      <c r="D1130" s="6"/>
      <c r="E1130" s="6"/>
      <c r="F1130" s="29">
        <f>IFERROR(VLOOKUP(Техтарты!C1130,УТ_Продукты[],5,0)*D1130*VLOOKUP(E1130,УТ_Единицы_измерения[],2,FALSE),0)</f>
        <v>0</v>
      </c>
      <c r="G1130" s="59"/>
      <c r="H1130" s="36" t="s">
        <v>24</v>
      </c>
    </row>
    <row r="1131" spans="1:8" ht="15" customHeight="1">
      <c r="B1131" s="56"/>
      <c r="C1131" s="7"/>
      <c r="D1131" s="6"/>
      <c r="E1131" s="6"/>
      <c r="F1131" s="29">
        <f>IFERROR(VLOOKUP(Техтарты!C1131,УТ_Продукты[],5,0)*D1131*VLOOKUP(E1131,УТ_Единицы_измерения[],2,FALSE),0)</f>
        <v>0</v>
      </c>
      <c r="G1131" s="59"/>
      <c r="H1131" s="37">
        <v>0</v>
      </c>
    </row>
    <row r="1132" spans="1:8" ht="15" customHeight="1">
      <c r="B1132" s="56"/>
      <c r="C1132" s="7"/>
      <c r="D1132" s="6"/>
      <c r="E1132" s="6"/>
      <c r="F1132" s="29">
        <f>IFERROR(VLOOKUP(Техтарты!C1132,УТ_Продукты[],5,0)*D1132*VLOOKUP(E1132,УТ_Единицы_измерения[],2,FALSE),0)</f>
        <v>0</v>
      </c>
      <c r="G1132" s="59"/>
      <c r="H1132" s="35"/>
    </row>
    <row r="1133" spans="1:8" ht="15" customHeight="1">
      <c r="B1133" s="56"/>
      <c r="C1133" s="7"/>
      <c r="D1133" s="6"/>
      <c r="E1133" s="6"/>
      <c r="F1133" s="29">
        <f>IFERROR(VLOOKUP(Техтарты!C1133,УТ_Продукты[],5,0)*D1133*VLOOKUP(E1133,УТ_Единицы_измерения[],2,FALSE),0)</f>
        <v>0</v>
      </c>
      <c r="G1133" s="59"/>
      <c r="H1133" s="21" t="s">
        <v>25</v>
      </c>
    </row>
    <row r="1134" spans="1:8" ht="15" customHeight="1">
      <c r="B1134" s="56"/>
      <c r="C1134" s="7"/>
      <c r="D1134" s="6"/>
      <c r="E1134" s="6"/>
      <c r="F1134" s="29">
        <f>IFERROR(VLOOKUP(Техтарты!C1134,УТ_Продукты[],5,0)*D1134*VLOOKUP(E1134,УТ_Единицы_измерения[],2,FALSE),0)</f>
        <v>0</v>
      </c>
      <c r="G1134" s="59"/>
      <c r="H1134" s="38" t="s">
        <v>21</v>
      </c>
    </row>
    <row r="1135" spans="1:8" ht="15" customHeight="1">
      <c r="B1135" s="56"/>
      <c r="C1135" s="7"/>
      <c r="D1135" s="6"/>
      <c r="E1135" s="6"/>
      <c r="F1135" s="29">
        <f>IFERROR(VLOOKUP(Техтарты!C1135,УТ_Продукты[],5,0)*D1135*VLOOKUP(E1135,УТ_Единицы_измерения[],2,FALSE),0)</f>
        <v>0</v>
      </c>
      <c r="G1135" s="59"/>
      <c r="H1135" s="39">
        <v>0</v>
      </c>
    </row>
    <row r="1136" spans="1:8" ht="15" customHeight="1">
      <c r="B1136" s="57"/>
      <c r="C1136" s="7"/>
      <c r="D1136" s="6"/>
      <c r="E1136" s="6"/>
      <c r="F1136" s="29">
        <f>IFERROR(VLOOKUP(Техтарты!C1136,УТ_Продукты[],5,0)*D1136*VLOOKUP(E1136,УТ_Единицы_измерения[],2,FALSE),0)</f>
        <v>0</v>
      </c>
      <c r="G1136" s="59"/>
      <c r="H1136" s="35"/>
    </row>
    <row r="1137" spans="1:8" ht="15" customHeight="1">
      <c r="B1137" s="60">
        <f>SUM(H1137:H1139)</f>
        <v>0</v>
      </c>
      <c r="C1137" s="7" t="s">
        <v>2</v>
      </c>
      <c r="D1137" s="6"/>
      <c r="E1137" s="6"/>
      <c r="F1137" s="29">
        <f>IFERROR(VLOOKUP(Техтарты!C1137,УТ_Продукты[],5,0)*D1137*VLOOKUP(E1137,УТ_Единицы_измерения[],2,FALSE),0)</f>
        <v>0</v>
      </c>
      <c r="G1137" s="40" t="s">
        <v>12</v>
      </c>
      <c r="H1137" s="24">
        <f>SUM(F1125:F1139)</f>
        <v>0</v>
      </c>
    </row>
    <row r="1138" spans="1:8" ht="15" customHeight="1">
      <c r="B1138" s="61"/>
      <c r="C1138" s="7" t="s">
        <v>2</v>
      </c>
      <c r="D1138" s="6"/>
      <c r="E1138" s="6"/>
      <c r="F1138" s="29">
        <f>IFERROR(VLOOKUP(Техтарты!C1138,УТ_Продукты[],5,0)*D1138*VLOOKUP(E1138,УТ_Единицы_измерения[],2,FALSE),0)</f>
        <v>0</v>
      </c>
      <c r="G1138" s="41" t="s">
        <v>26</v>
      </c>
      <c r="H1138" s="25">
        <f>IFERROR(Продукты!$I$4/176*H1127/VLOOKUP(H1126,УТ_время[],2,0),)</f>
        <v>0</v>
      </c>
    </row>
    <row r="1139" spans="1:8" ht="15" customHeight="1">
      <c r="B1139" s="61"/>
      <c r="C1139" s="5" t="s">
        <v>2</v>
      </c>
      <c r="D1139" s="6"/>
      <c r="E1139" s="6"/>
      <c r="F1139" s="29">
        <f>IFERROR(VLOOKUP(Техтарты!C1139,УТ_Продукты[],5,0)*D1139*VLOOKUP(E1139,УТ_Единицы_измерения[],2,FALSE),0)</f>
        <v>0</v>
      </c>
      <c r="G1139" s="42" t="s">
        <v>27</v>
      </c>
      <c r="H1139" s="26">
        <f>IFERROR(Продукты!$I$7*H1131*2.5/VLOOKUP(H1130,УТ_время[],2,0)+H1135*Продукты!$I$7/24/VLOOKUP(H1134,УТ_время[],2,0),)</f>
        <v>0</v>
      </c>
    </row>
    <row r="1141" spans="1:8" ht="21">
      <c r="A1141" s="13">
        <v>68</v>
      </c>
      <c r="B1141" s="27" t="s">
        <v>1</v>
      </c>
      <c r="C1141" s="27" t="s">
        <v>12</v>
      </c>
      <c r="D1141" s="27" t="s">
        <v>13</v>
      </c>
      <c r="E1141" s="28" t="s">
        <v>11</v>
      </c>
      <c r="F1141" s="27" t="s">
        <v>9</v>
      </c>
      <c r="G1141" s="27" t="s">
        <v>14</v>
      </c>
      <c r="H1141" s="27" t="s">
        <v>22</v>
      </c>
    </row>
    <row r="1142" spans="1:8" ht="15" customHeight="1">
      <c r="B1142" s="55"/>
      <c r="C1142" s="5"/>
      <c r="D1142" s="6"/>
      <c r="E1142" s="6"/>
      <c r="F1142" s="29">
        <f>IFERROR(VLOOKUP(Техтарты!C1142,УТ_Продукты[],5,0)*D1142*VLOOKUP(E1142,УТ_Единицы_измерения[],2,FALSE),0)</f>
        <v>0</v>
      </c>
      <c r="G1142" s="58"/>
      <c r="H1142" s="22" t="s">
        <v>17</v>
      </c>
    </row>
    <row r="1143" spans="1:8" ht="15" customHeight="1">
      <c r="B1143" s="56"/>
      <c r="C1143" s="7"/>
      <c r="D1143" s="6"/>
      <c r="E1143" s="6"/>
      <c r="F1143" s="29">
        <f>IFERROR(VLOOKUP(Техтарты!C1143,УТ_Продукты[],5,0)*D1143*VLOOKUP(E1143,УТ_Единицы_измерения[],2,FALSE),0)</f>
        <v>0</v>
      </c>
      <c r="G1143" s="59"/>
      <c r="H1143" s="34" t="s">
        <v>21</v>
      </c>
    </row>
    <row r="1144" spans="1:8" ht="15" customHeight="1">
      <c r="B1144" s="56"/>
      <c r="C1144" s="7"/>
      <c r="D1144" s="6"/>
      <c r="E1144" s="6"/>
      <c r="F1144" s="29">
        <f>IFERROR(VLOOKUP(Техтарты!C1144,УТ_Продукты[],5,0)*D1144*VLOOKUP(E1144,УТ_Единицы_измерения[],2,FALSE),0)</f>
        <v>0</v>
      </c>
      <c r="G1144" s="59"/>
      <c r="H1144" s="23">
        <v>0</v>
      </c>
    </row>
    <row r="1145" spans="1:8" ht="15" customHeight="1">
      <c r="B1145" s="56"/>
      <c r="C1145" s="7"/>
      <c r="D1145" s="6"/>
      <c r="E1145" s="6"/>
      <c r="F1145" s="29">
        <f>IFERROR(VLOOKUP(Техтарты!C1145,УТ_Продукты[],5,0)*D1145*VLOOKUP(E1145,УТ_Единицы_измерения[],2,FALSE),0)</f>
        <v>0</v>
      </c>
      <c r="G1145" s="59"/>
      <c r="H1145" s="35"/>
    </row>
    <row r="1146" spans="1:8" ht="15" customHeight="1">
      <c r="B1146" s="56"/>
      <c r="C1146" s="7"/>
      <c r="D1146" s="6"/>
      <c r="E1146" s="6"/>
      <c r="F1146" s="29">
        <f>IFERROR(VLOOKUP(Техтарты!C1146,УТ_Продукты[],5,0)*D1146*VLOOKUP(E1146,УТ_Единицы_измерения[],2,FALSE),0)</f>
        <v>0</v>
      </c>
      <c r="G1146" s="59"/>
      <c r="H1146" s="20" t="s">
        <v>16</v>
      </c>
    </row>
    <row r="1147" spans="1:8" ht="15" customHeight="1">
      <c r="B1147" s="56"/>
      <c r="C1147" s="7"/>
      <c r="D1147" s="6"/>
      <c r="E1147" s="6"/>
      <c r="F1147" s="29">
        <f>IFERROR(VLOOKUP(Техтарты!C1147,УТ_Продукты[],5,0)*D1147*VLOOKUP(E1147,УТ_Единицы_измерения[],2,FALSE),0)</f>
        <v>0</v>
      </c>
      <c r="G1147" s="59"/>
      <c r="H1147" s="36" t="s">
        <v>24</v>
      </c>
    </row>
    <row r="1148" spans="1:8" ht="15" customHeight="1">
      <c r="B1148" s="56"/>
      <c r="C1148" s="7"/>
      <c r="D1148" s="6"/>
      <c r="E1148" s="6"/>
      <c r="F1148" s="29">
        <f>IFERROR(VLOOKUP(Техтарты!C1148,УТ_Продукты[],5,0)*D1148*VLOOKUP(E1148,УТ_Единицы_измерения[],2,FALSE),0)</f>
        <v>0</v>
      </c>
      <c r="G1148" s="59"/>
      <c r="H1148" s="37">
        <v>0</v>
      </c>
    </row>
    <row r="1149" spans="1:8" ht="15" customHeight="1">
      <c r="B1149" s="56"/>
      <c r="C1149" s="7"/>
      <c r="D1149" s="6"/>
      <c r="E1149" s="6"/>
      <c r="F1149" s="29">
        <f>IFERROR(VLOOKUP(Техтарты!C1149,УТ_Продукты[],5,0)*D1149*VLOOKUP(E1149,УТ_Единицы_измерения[],2,FALSE),0)</f>
        <v>0</v>
      </c>
      <c r="G1149" s="59"/>
      <c r="H1149" s="35"/>
    </row>
    <row r="1150" spans="1:8" ht="15" customHeight="1">
      <c r="B1150" s="56"/>
      <c r="C1150" s="7"/>
      <c r="D1150" s="6"/>
      <c r="E1150" s="6"/>
      <c r="F1150" s="29">
        <f>IFERROR(VLOOKUP(Техтарты!C1150,УТ_Продукты[],5,0)*D1150*VLOOKUP(E1150,УТ_Единицы_измерения[],2,FALSE),0)</f>
        <v>0</v>
      </c>
      <c r="G1150" s="59"/>
      <c r="H1150" s="21" t="s">
        <v>25</v>
      </c>
    </row>
    <row r="1151" spans="1:8" ht="15" customHeight="1">
      <c r="B1151" s="56"/>
      <c r="C1151" s="7"/>
      <c r="D1151" s="6"/>
      <c r="E1151" s="6"/>
      <c r="F1151" s="29">
        <f>IFERROR(VLOOKUP(Техтарты!C1151,УТ_Продукты[],5,0)*D1151*VLOOKUP(E1151,УТ_Единицы_измерения[],2,FALSE),0)</f>
        <v>0</v>
      </c>
      <c r="G1151" s="59"/>
      <c r="H1151" s="38" t="s">
        <v>21</v>
      </c>
    </row>
    <row r="1152" spans="1:8" ht="15" customHeight="1">
      <c r="B1152" s="56"/>
      <c r="C1152" s="7"/>
      <c r="D1152" s="6"/>
      <c r="E1152" s="6"/>
      <c r="F1152" s="29">
        <f>IFERROR(VLOOKUP(Техтарты!C1152,УТ_Продукты[],5,0)*D1152*VLOOKUP(E1152,УТ_Единицы_измерения[],2,FALSE),0)</f>
        <v>0</v>
      </c>
      <c r="G1152" s="59"/>
      <c r="H1152" s="39">
        <v>0</v>
      </c>
    </row>
    <row r="1153" spans="1:8" ht="15" customHeight="1">
      <c r="B1153" s="57"/>
      <c r="C1153" s="7"/>
      <c r="D1153" s="6"/>
      <c r="E1153" s="6"/>
      <c r="F1153" s="29">
        <f>IFERROR(VLOOKUP(Техтарты!C1153,УТ_Продукты[],5,0)*D1153*VLOOKUP(E1153,УТ_Единицы_измерения[],2,FALSE),0)</f>
        <v>0</v>
      </c>
      <c r="G1153" s="59"/>
      <c r="H1153" s="35"/>
    </row>
    <row r="1154" spans="1:8" ht="15" customHeight="1">
      <c r="B1154" s="60">
        <f>SUM(H1154:H1156)</f>
        <v>0</v>
      </c>
      <c r="C1154" s="7" t="s">
        <v>2</v>
      </c>
      <c r="D1154" s="6"/>
      <c r="E1154" s="6"/>
      <c r="F1154" s="29">
        <f>IFERROR(VLOOKUP(Техтарты!C1154,УТ_Продукты[],5,0)*D1154*VLOOKUP(E1154,УТ_Единицы_измерения[],2,FALSE),0)</f>
        <v>0</v>
      </c>
      <c r="G1154" s="40" t="s">
        <v>12</v>
      </c>
      <c r="H1154" s="24">
        <f>SUM(F1142:F1156)</f>
        <v>0</v>
      </c>
    </row>
    <row r="1155" spans="1:8" ht="15" customHeight="1">
      <c r="B1155" s="61"/>
      <c r="C1155" s="7" t="s">
        <v>2</v>
      </c>
      <c r="D1155" s="6"/>
      <c r="E1155" s="6"/>
      <c r="F1155" s="29">
        <f>IFERROR(VLOOKUP(Техтарты!C1155,УТ_Продукты[],5,0)*D1155*VLOOKUP(E1155,УТ_Единицы_измерения[],2,FALSE),0)</f>
        <v>0</v>
      </c>
      <c r="G1155" s="41" t="s">
        <v>26</v>
      </c>
      <c r="H1155" s="25">
        <f>IFERROR(Продукты!$I$4/176*H1144/VLOOKUP(H1143,УТ_время[],2,0),)</f>
        <v>0</v>
      </c>
    </row>
    <row r="1156" spans="1:8" ht="15" customHeight="1">
      <c r="B1156" s="61"/>
      <c r="C1156" s="5" t="s">
        <v>2</v>
      </c>
      <c r="D1156" s="6"/>
      <c r="E1156" s="6"/>
      <c r="F1156" s="29">
        <f>IFERROR(VLOOKUP(Техтарты!C1156,УТ_Продукты[],5,0)*D1156*VLOOKUP(E1156,УТ_Единицы_измерения[],2,FALSE),0)</f>
        <v>0</v>
      </c>
      <c r="G1156" s="42" t="s">
        <v>27</v>
      </c>
      <c r="H1156" s="26">
        <f>IFERROR(Продукты!$I$7*H1148*2.5/VLOOKUP(H1147,УТ_время[],2,0)+H1152*Продукты!$I$7/24/VLOOKUP(H1151,УТ_время[],2,0),)</f>
        <v>0</v>
      </c>
    </row>
    <row r="1158" spans="1:8" ht="21">
      <c r="A1158" s="13">
        <v>69</v>
      </c>
      <c r="B1158" s="27" t="s">
        <v>1</v>
      </c>
      <c r="C1158" s="27" t="s">
        <v>12</v>
      </c>
      <c r="D1158" s="27" t="s">
        <v>13</v>
      </c>
      <c r="E1158" s="28" t="s">
        <v>11</v>
      </c>
      <c r="F1158" s="27" t="s">
        <v>9</v>
      </c>
      <c r="G1158" s="27" t="s">
        <v>14</v>
      </c>
      <c r="H1158" s="27" t="s">
        <v>22</v>
      </c>
    </row>
    <row r="1159" spans="1:8" ht="15" customHeight="1">
      <c r="B1159" s="55"/>
      <c r="C1159" s="5"/>
      <c r="D1159" s="6"/>
      <c r="E1159" s="6"/>
      <c r="F1159" s="29">
        <f>IFERROR(VLOOKUP(Техтарты!C1159,УТ_Продукты[],5,0)*D1159*VLOOKUP(E1159,УТ_Единицы_измерения[],2,FALSE),0)</f>
        <v>0</v>
      </c>
      <c r="G1159" s="58"/>
      <c r="H1159" s="22" t="s">
        <v>17</v>
      </c>
    </row>
    <row r="1160" spans="1:8" ht="15" customHeight="1">
      <c r="B1160" s="56"/>
      <c r="C1160" s="7"/>
      <c r="D1160" s="6"/>
      <c r="E1160" s="6"/>
      <c r="F1160" s="29">
        <f>IFERROR(VLOOKUP(Техтарты!C1160,УТ_Продукты[],5,0)*D1160*VLOOKUP(E1160,УТ_Единицы_измерения[],2,FALSE),0)</f>
        <v>0</v>
      </c>
      <c r="G1160" s="59"/>
      <c r="H1160" s="34" t="s">
        <v>21</v>
      </c>
    </row>
    <row r="1161" spans="1:8" ht="15" customHeight="1">
      <c r="B1161" s="56"/>
      <c r="C1161" s="7"/>
      <c r="D1161" s="6"/>
      <c r="E1161" s="6"/>
      <c r="F1161" s="29">
        <f>IFERROR(VLOOKUP(Техтарты!C1161,УТ_Продукты[],5,0)*D1161*VLOOKUP(E1161,УТ_Единицы_измерения[],2,FALSE),0)</f>
        <v>0</v>
      </c>
      <c r="G1161" s="59"/>
      <c r="H1161" s="23">
        <v>0</v>
      </c>
    </row>
    <row r="1162" spans="1:8" ht="15" customHeight="1">
      <c r="B1162" s="56"/>
      <c r="C1162" s="7"/>
      <c r="D1162" s="6"/>
      <c r="E1162" s="6"/>
      <c r="F1162" s="29">
        <f>IFERROR(VLOOKUP(Техтарты!C1162,УТ_Продукты[],5,0)*D1162*VLOOKUP(E1162,УТ_Единицы_измерения[],2,FALSE),0)</f>
        <v>0</v>
      </c>
      <c r="G1162" s="59"/>
      <c r="H1162" s="35"/>
    </row>
    <row r="1163" spans="1:8" ht="15" customHeight="1">
      <c r="B1163" s="56"/>
      <c r="C1163" s="7"/>
      <c r="D1163" s="6"/>
      <c r="E1163" s="6"/>
      <c r="F1163" s="29">
        <f>IFERROR(VLOOKUP(Техтарты!C1163,УТ_Продукты[],5,0)*D1163*VLOOKUP(E1163,УТ_Единицы_измерения[],2,FALSE),0)</f>
        <v>0</v>
      </c>
      <c r="G1163" s="59"/>
      <c r="H1163" s="20" t="s">
        <v>16</v>
      </c>
    </row>
    <row r="1164" spans="1:8" ht="15" customHeight="1">
      <c r="B1164" s="56"/>
      <c r="C1164" s="7"/>
      <c r="D1164" s="6"/>
      <c r="E1164" s="6"/>
      <c r="F1164" s="29">
        <f>IFERROR(VLOOKUP(Техтарты!C1164,УТ_Продукты[],5,0)*D1164*VLOOKUP(E1164,УТ_Единицы_измерения[],2,FALSE),0)</f>
        <v>0</v>
      </c>
      <c r="G1164" s="59"/>
      <c r="H1164" s="36" t="s">
        <v>24</v>
      </c>
    </row>
    <row r="1165" spans="1:8" ht="15" customHeight="1">
      <c r="B1165" s="56"/>
      <c r="C1165" s="7"/>
      <c r="D1165" s="6"/>
      <c r="E1165" s="6"/>
      <c r="F1165" s="29">
        <f>IFERROR(VLOOKUP(Техтарты!C1165,УТ_Продукты[],5,0)*D1165*VLOOKUP(E1165,УТ_Единицы_измерения[],2,FALSE),0)</f>
        <v>0</v>
      </c>
      <c r="G1165" s="59"/>
      <c r="H1165" s="37">
        <v>0</v>
      </c>
    </row>
    <row r="1166" spans="1:8" ht="15" customHeight="1">
      <c r="B1166" s="56"/>
      <c r="C1166" s="7"/>
      <c r="D1166" s="6"/>
      <c r="E1166" s="6"/>
      <c r="F1166" s="29">
        <f>IFERROR(VLOOKUP(Техтарты!C1166,УТ_Продукты[],5,0)*D1166*VLOOKUP(E1166,УТ_Единицы_измерения[],2,FALSE),0)</f>
        <v>0</v>
      </c>
      <c r="G1166" s="59"/>
      <c r="H1166" s="35"/>
    </row>
    <row r="1167" spans="1:8" ht="15" customHeight="1">
      <c r="B1167" s="56"/>
      <c r="C1167" s="7"/>
      <c r="D1167" s="6"/>
      <c r="E1167" s="6"/>
      <c r="F1167" s="29">
        <f>IFERROR(VLOOKUP(Техтарты!C1167,УТ_Продукты[],5,0)*D1167*VLOOKUP(E1167,УТ_Единицы_измерения[],2,FALSE),0)</f>
        <v>0</v>
      </c>
      <c r="G1167" s="59"/>
      <c r="H1167" s="21" t="s">
        <v>25</v>
      </c>
    </row>
    <row r="1168" spans="1:8" ht="15" customHeight="1">
      <c r="B1168" s="56"/>
      <c r="C1168" s="7"/>
      <c r="D1168" s="6"/>
      <c r="E1168" s="6"/>
      <c r="F1168" s="29">
        <f>IFERROR(VLOOKUP(Техтарты!C1168,УТ_Продукты[],5,0)*D1168*VLOOKUP(E1168,УТ_Единицы_измерения[],2,FALSE),0)</f>
        <v>0</v>
      </c>
      <c r="G1168" s="59"/>
      <c r="H1168" s="38" t="s">
        <v>21</v>
      </c>
    </row>
    <row r="1169" spans="1:8" ht="15" customHeight="1">
      <c r="B1169" s="56"/>
      <c r="C1169" s="7"/>
      <c r="D1169" s="6"/>
      <c r="E1169" s="6"/>
      <c r="F1169" s="29">
        <f>IFERROR(VLOOKUP(Техтарты!C1169,УТ_Продукты[],5,0)*D1169*VLOOKUP(E1169,УТ_Единицы_измерения[],2,FALSE),0)</f>
        <v>0</v>
      </c>
      <c r="G1169" s="59"/>
      <c r="H1169" s="39">
        <v>0</v>
      </c>
    </row>
    <row r="1170" spans="1:8" ht="15" customHeight="1">
      <c r="B1170" s="57"/>
      <c r="C1170" s="7"/>
      <c r="D1170" s="6"/>
      <c r="E1170" s="6"/>
      <c r="F1170" s="29">
        <f>IFERROR(VLOOKUP(Техтарты!C1170,УТ_Продукты[],5,0)*D1170*VLOOKUP(E1170,УТ_Единицы_измерения[],2,FALSE),0)</f>
        <v>0</v>
      </c>
      <c r="G1170" s="59"/>
      <c r="H1170" s="35"/>
    </row>
    <row r="1171" spans="1:8" ht="15" customHeight="1">
      <c r="B1171" s="60">
        <f>SUM(H1171:H1173)</f>
        <v>0</v>
      </c>
      <c r="C1171" s="7" t="s">
        <v>2</v>
      </c>
      <c r="D1171" s="6"/>
      <c r="E1171" s="6"/>
      <c r="F1171" s="29">
        <f>IFERROR(VLOOKUP(Техтарты!C1171,УТ_Продукты[],5,0)*D1171*VLOOKUP(E1171,УТ_Единицы_измерения[],2,FALSE),0)</f>
        <v>0</v>
      </c>
      <c r="G1171" s="40" t="s">
        <v>12</v>
      </c>
      <c r="H1171" s="24">
        <f>SUM(F1159:F1173)</f>
        <v>0</v>
      </c>
    </row>
    <row r="1172" spans="1:8" ht="15" customHeight="1">
      <c r="B1172" s="61"/>
      <c r="C1172" s="7" t="s">
        <v>2</v>
      </c>
      <c r="D1172" s="6"/>
      <c r="E1172" s="6"/>
      <c r="F1172" s="29">
        <f>IFERROR(VLOOKUP(Техтарты!C1172,УТ_Продукты[],5,0)*D1172*VLOOKUP(E1172,УТ_Единицы_измерения[],2,FALSE),0)</f>
        <v>0</v>
      </c>
      <c r="G1172" s="41" t="s">
        <v>26</v>
      </c>
      <c r="H1172" s="25">
        <f>IFERROR(Продукты!$I$4/176*H1161/VLOOKUP(H1160,УТ_время[],2,0),)</f>
        <v>0</v>
      </c>
    </row>
    <row r="1173" spans="1:8" ht="15" customHeight="1">
      <c r="B1173" s="61"/>
      <c r="C1173" s="5" t="s">
        <v>2</v>
      </c>
      <c r="D1173" s="6"/>
      <c r="E1173" s="6"/>
      <c r="F1173" s="29">
        <f>IFERROR(VLOOKUP(Техтарты!C1173,УТ_Продукты[],5,0)*D1173*VLOOKUP(E1173,УТ_Единицы_измерения[],2,FALSE),0)</f>
        <v>0</v>
      </c>
      <c r="G1173" s="42" t="s">
        <v>27</v>
      </c>
      <c r="H1173" s="26">
        <f>IFERROR(Продукты!$I$7*H1165*2.5/VLOOKUP(H1164,УТ_время[],2,0)+H1169*Продукты!$I$7/24/VLOOKUP(H1168,УТ_время[],2,0),)</f>
        <v>0</v>
      </c>
    </row>
    <row r="1175" spans="1:8" ht="21">
      <c r="A1175" s="13">
        <v>70</v>
      </c>
      <c r="B1175" s="27" t="s">
        <v>1</v>
      </c>
      <c r="C1175" s="27" t="s">
        <v>12</v>
      </c>
      <c r="D1175" s="27" t="s">
        <v>13</v>
      </c>
      <c r="E1175" s="28" t="s">
        <v>11</v>
      </c>
      <c r="F1175" s="27" t="s">
        <v>9</v>
      </c>
      <c r="G1175" s="27" t="s">
        <v>14</v>
      </c>
      <c r="H1175" s="27" t="s">
        <v>22</v>
      </c>
    </row>
    <row r="1176" spans="1:8" ht="15" customHeight="1">
      <c r="B1176" s="55"/>
      <c r="C1176" s="5"/>
      <c r="D1176" s="6"/>
      <c r="E1176" s="6"/>
      <c r="F1176" s="29">
        <f>IFERROR(VLOOKUP(Техтарты!C1176,УТ_Продукты[],5,0)*D1176*VLOOKUP(E1176,УТ_Единицы_измерения[],2,FALSE),0)</f>
        <v>0</v>
      </c>
      <c r="G1176" s="58"/>
      <c r="H1176" s="22" t="s">
        <v>17</v>
      </c>
    </row>
    <row r="1177" spans="1:8" ht="15" customHeight="1">
      <c r="B1177" s="56"/>
      <c r="C1177" s="7"/>
      <c r="D1177" s="6"/>
      <c r="E1177" s="6"/>
      <c r="F1177" s="29">
        <f>IFERROR(VLOOKUP(Техтарты!C1177,УТ_Продукты[],5,0)*D1177*VLOOKUP(E1177,УТ_Единицы_измерения[],2,FALSE),0)</f>
        <v>0</v>
      </c>
      <c r="G1177" s="59"/>
      <c r="H1177" s="34" t="s">
        <v>21</v>
      </c>
    </row>
    <row r="1178" spans="1:8" ht="15" customHeight="1">
      <c r="B1178" s="56"/>
      <c r="C1178" s="7"/>
      <c r="D1178" s="6"/>
      <c r="E1178" s="6"/>
      <c r="F1178" s="29">
        <f>IFERROR(VLOOKUP(Техтарты!C1178,УТ_Продукты[],5,0)*D1178*VLOOKUP(E1178,УТ_Единицы_измерения[],2,FALSE),0)</f>
        <v>0</v>
      </c>
      <c r="G1178" s="59"/>
      <c r="H1178" s="23">
        <v>0</v>
      </c>
    </row>
    <row r="1179" spans="1:8" ht="15" customHeight="1">
      <c r="B1179" s="56"/>
      <c r="C1179" s="7"/>
      <c r="D1179" s="6"/>
      <c r="E1179" s="6"/>
      <c r="F1179" s="29">
        <f>IFERROR(VLOOKUP(Техтарты!C1179,УТ_Продукты[],5,0)*D1179*VLOOKUP(E1179,УТ_Единицы_измерения[],2,FALSE),0)</f>
        <v>0</v>
      </c>
      <c r="G1179" s="59"/>
      <c r="H1179" s="35"/>
    </row>
    <row r="1180" spans="1:8" ht="15" customHeight="1">
      <c r="B1180" s="56"/>
      <c r="C1180" s="7"/>
      <c r="D1180" s="6"/>
      <c r="E1180" s="6"/>
      <c r="F1180" s="29">
        <f>IFERROR(VLOOKUP(Техтарты!C1180,УТ_Продукты[],5,0)*D1180*VLOOKUP(E1180,УТ_Единицы_измерения[],2,FALSE),0)</f>
        <v>0</v>
      </c>
      <c r="G1180" s="59"/>
      <c r="H1180" s="20" t="s">
        <v>16</v>
      </c>
    </row>
    <row r="1181" spans="1:8" ht="15" customHeight="1">
      <c r="B1181" s="56"/>
      <c r="C1181" s="7"/>
      <c r="D1181" s="6"/>
      <c r="E1181" s="6"/>
      <c r="F1181" s="29">
        <f>IFERROR(VLOOKUP(Техтарты!C1181,УТ_Продукты[],5,0)*D1181*VLOOKUP(E1181,УТ_Единицы_измерения[],2,FALSE),0)</f>
        <v>0</v>
      </c>
      <c r="G1181" s="59"/>
      <c r="H1181" s="36" t="s">
        <v>24</v>
      </c>
    </row>
    <row r="1182" spans="1:8" ht="15" customHeight="1">
      <c r="B1182" s="56"/>
      <c r="C1182" s="7"/>
      <c r="D1182" s="6"/>
      <c r="E1182" s="6"/>
      <c r="F1182" s="29">
        <f>IFERROR(VLOOKUP(Техтарты!C1182,УТ_Продукты[],5,0)*D1182*VLOOKUP(E1182,УТ_Единицы_измерения[],2,FALSE),0)</f>
        <v>0</v>
      </c>
      <c r="G1182" s="59"/>
      <c r="H1182" s="37">
        <v>0</v>
      </c>
    </row>
    <row r="1183" spans="1:8" ht="15" customHeight="1">
      <c r="B1183" s="56"/>
      <c r="C1183" s="7"/>
      <c r="D1183" s="6"/>
      <c r="E1183" s="6"/>
      <c r="F1183" s="29">
        <f>IFERROR(VLOOKUP(Техтарты!C1183,УТ_Продукты[],5,0)*D1183*VLOOKUP(E1183,УТ_Единицы_измерения[],2,FALSE),0)</f>
        <v>0</v>
      </c>
      <c r="G1183" s="59"/>
      <c r="H1183" s="35"/>
    </row>
    <row r="1184" spans="1:8" ht="15" customHeight="1">
      <c r="B1184" s="56"/>
      <c r="C1184" s="7"/>
      <c r="D1184" s="6"/>
      <c r="E1184" s="6"/>
      <c r="F1184" s="29">
        <f>IFERROR(VLOOKUP(Техтарты!C1184,УТ_Продукты[],5,0)*D1184*VLOOKUP(E1184,УТ_Единицы_измерения[],2,FALSE),0)</f>
        <v>0</v>
      </c>
      <c r="G1184" s="59"/>
      <c r="H1184" s="21" t="s">
        <v>25</v>
      </c>
    </row>
    <row r="1185" spans="1:8" ht="15" customHeight="1">
      <c r="B1185" s="56"/>
      <c r="C1185" s="7"/>
      <c r="D1185" s="6"/>
      <c r="E1185" s="6"/>
      <c r="F1185" s="29">
        <f>IFERROR(VLOOKUP(Техтарты!C1185,УТ_Продукты[],5,0)*D1185*VLOOKUP(E1185,УТ_Единицы_измерения[],2,FALSE),0)</f>
        <v>0</v>
      </c>
      <c r="G1185" s="59"/>
      <c r="H1185" s="38" t="s">
        <v>21</v>
      </c>
    </row>
    <row r="1186" spans="1:8" ht="15" customHeight="1">
      <c r="B1186" s="56"/>
      <c r="C1186" s="7"/>
      <c r="D1186" s="6"/>
      <c r="E1186" s="6"/>
      <c r="F1186" s="29">
        <f>IFERROR(VLOOKUP(Техтарты!C1186,УТ_Продукты[],5,0)*D1186*VLOOKUP(E1186,УТ_Единицы_измерения[],2,FALSE),0)</f>
        <v>0</v>
      </c>
      <c r="G1186" s="59"/>
      <c r="H1186" s="39">
        <v>0</v>
      </c>
    </row>
    <row r="1187" spans="1:8" ht="15" customHeight="1">
      <c r="B1187" s="57"/>
      <c r="C1187" s="7"/>
      <c r="D1187" s="6"/>
      <c r="E1187" s="6"/>
      <c r="F1187" s="29">
        <f>IFERROR(VLOOKUP(Техтарты!C1187,УТ_Продукты[],5,0)*D1187*VLOOKUP(E1187,УТ_Единицы_измерения[],2,FALSE),0)</f>
        <v>0</v>
      </c>
      <c r="G1187" s="59"/>
      <c r="H1187" s="35"/>
    </row>
    <row r="1188" spans="1:8" ht="15" customHeight="1">
      <c r="B1188" s="60">
        <f>SUM(H1188:H1190)</f>
        <v>0</v>
      </c>
      <c r="C1188" s="7" t="s">
        <v>2</v>
      </c>
      <c r="D1188" s="6"/>
      <c r="E1188" s="6"/>
      <c r="F1188" s="29">
        <f>IFERROR(VLOOKUP(Техтарты!C1188,УТ_Продукты[],5,0)*D1188*VLOOKUP(E1188,УТ_Единицы_измерения[],2,FALSE),0)</f>
        <v>0</v>
      </c>
      <c r="G1188" s="40" t="s">
        <v>12</v>
      </c>
      <c r="H1188" s="24">
        <f>SUM(F1176:F1190)</f>
        <v>0</v>
      </c>
    </row>
    <row r="1189" spans="1:8" ht="15" customHeight="1">
      <c r="B1189" s="61"/>
      <c r="C1189" s="7" t="s">
        <v>2</v>
      </c>
      <c r="D1189" s="6"/>
      <c r="E1189" s="6"/>
      <c r="F1189" s="29">
        <f>IFERROR(VLOOKUP(Техтарты!C1189,УТ_Продукты[],5,0)*D1189*VLOOKUP(E1189,УТ_Единицы_измерения[],2,FALSE),0)</f>
        <v>0</v>
      </c>
      <c r="G1189" s="41" t="s">
        <v>26</v>
      </c>
      <c r="H1189" s="25">
        <f>IFERROR(Продукты!$I$4/176*H1178/VLOOKUP(H1177,УТ_время[],2,0),)</f>
        <v>0</v>
      </c>
    </row>
    <row r="1190" spans="1:8" ht="15" customHeight="1">
      <c r="B1190" s="61"/>
      <c r="C1190" s="5" t="s">
        <v>2</v>
      </c>
      <c r="D1190" s="6"/>
      <c r="E1190" s="6"/>
      <c r="F1190" s="29">
        <f>IFERROR(VLOOKUP(Техтарты!C1190,УТ_Продукты[],5,0)*D1190*VLOOKUP(E1190,УТ_Единицы_измерения[],2,FALSE),0)</f>
        <v>0</v>
      </c>
      <c r="G1190" s="42" t="s">
        <v>27</v>
      </c>
      <c r="H1190" s="26">
        <f>IFERROR(Продукты!$I$7*H1182*2.5/VLOOKUP(H1181,УТ_время[],2,0)+H1186*Продукты!$I$7/24/VLOOKUP(H1185,УТ_время[],2,0),)</f>
        <v>0</v>
      </c>
    </row>
    <row r="1192" spans="1:8" ht="21">
      <c r="A1192" s="13">
        <v>71</v>
      </c>
      <c r="B1192" s="27" t="s">
        <v>1</v>
      </c>
      <c r="C1192" s="27" t="s">
        <v>12</v>
      </c>
      <c r="D1192" s="27" t="s">
        <v>13</v>
      </c>
      <c r="E1192" s="28" t="s">
        <v>11</v>
      </c>
      <c r="F1192" s="27" t="s">
        <v>9</v>
      </c>
      <c r="G1192" s="27" t="s">
        <v>14</v>
      </c>
      <c r="H1192" s="27" t="s">
        <v>22</v>
      </c>
    </row>
    <row r="1193" spans="1:8" ht="15" customHeight="1">
      <c r="B1193" s="55"/>
      <c r="C1193" s="5"/>
      <c r="D1193" s="6"/>
      <c r="E1193" s="6"/>
      <c r="F1193" s="29">
        <f>IFERROR(VLOOKUP(Техтарты!C1193,УТ_Продукты[],5,0)*D1193*VLOOKUP(E1193,УТ_Единицы_измерения[],2,FALSE),0)</f>
        <v>0</v>
      </c>
      <c r="G1193" s="58"/>
      <c r="H1193" s="22" t="s">
        <v>17</v>
      </c>
    </row>
    <row r="1194" spans="1:8" ht="15" customHeight="1">
      <c r="B1194" s="56"/>
      <c r="C1194" s="7"/>
      <c r="D1194" s="6"/>
      <c r="E1194" s="6"/>
      <c r="F1194" s="29">
        <f>IFERROR(VLOOKUP(Техтарты!C1194,УТ_Продукты[],5,0)*D1194*VLOOKUP(E1194,УТ_Единицы_измерения[],2,FALSE),0)</f>
        <v>0</v>
      </c>
      <c r="G1194" s="59"/>
      <c r="H1194" s="34" t="s">
        <v>21</v>
      </c>
    </row>
    <row r="1195" spans="1:8" ht="15" customHeight="1">
      <c r="B1195" s="56"/>
      <c r="C1195" s="7"/>
      <c r="D1195" s="6"/>
      <c r="E1195" s="6"/>
      <c r="F1195" s="29">
        <f>IFERROR(VLOOKUP(Техтарты!C1195,УТ_Продукты[],5,0)*D1195*VLOOKUP(E1195,УТ_Единицы_измерения[],2,FALSE),0)</f>
        <v>0</v>
      </c>
      <c r="G1195" s="59"/>
      <c r="H1195" s="23">
        <v>0</v>
      </c>
    </row>
    <row r="1196" spans="1:8" ht="15" customHeight="1">
      <c r="B1196" s="56"/>
      <c r="C1196" s="7"/>
      <c r="D1196" s="6"/>
      <c r="E1196" s="6"/>
      <c r="F1196" s="29">
        <f>IFERROR(VLOOKUP(Техтарты!C1196,УТ_Продукты[],5,0)*D1196*VLOOKUP(E1196,УТ_Единицы_измерения[],2,FALSE),0)</f>
        <v>0</v>
      </c>
      <c r="G1196" s="59"/>
      <c r="H1196" s="35"/>
    </row>
    <row r="1197" spans="1:8" ht="15" customHeight="1">
      <c r="B1197" s="56"/>
      <c r="C1197" s="7"/>
      <c r="D1197" s="6"/>
      <c r="E1197" s="6"/>
      <c r="F1197" s="29">
        <f>IFERROR(VLOOKUP(Техтарты!C1197,УТ_Продукты[],5,0)*D1197*VLOOKUP(E1197,УТ_Единицы_измерения[],2,FALSE),0)</f>
        <v>0</v>
      </c>
      <c r="G1197" s="59"/>
      <c r="H1197" s="20" t="s">
        <v>16</v>
      </c>
    </row>
    <row r="1198" spans="1:8" ht="15" customHeight="1">
      <c r="B1198" s="56"/>
      <c r="C1198" s="7"/>
      <c r="D1198" s="6"/>
      <c r="E1198" s="6"/>
      <c r="F1198" s="29">
        <f>IFERROR(VLOOKUP(Техтарты!C1198,УТ_Продукты[],5,0)*D1198*VLOOKUP(E1198,УТ_Единицы_измерения[],2,FALSE),0)</f>
        <v>0</v>
      </c>
      <c r="G1198" s="59"/>
      <c r="H1198" s="36" t="s">
        <v>24</v>
      </c>
    </row>
    <row r="1199" spans="1:8" ht="15" customHeight="1">
      <c r="B1199" s="56"/>
      <c r="C1199" s="7"/>
      <c r="D1199" s="6"/>
      <c r="E1199" s="6"/>
      <c r="F1199" s="29">
        <f>IFERROR(VLOOKUP(Техтарты!C1199,УТ_Продукты[],5,0)*D1199*VLOOKUP(E1199,УТ_Единицы_измерения[],2,FALSE),0)</f>
        <v>0</v>
      </c>
      <c r="G1199" s="59"/>
      <c r="H1199" s="37">
        <v>0</v>
      </c>
    </row>
    <row r="1200" spans="1:8" ht="15" customHeight="1">
      <c r="B1200" s="56"/>
      <c r="C1200" s="7"/>
      <c r="D1200" s="6"/>
      <c r="E1200" s="6"/>
      <c r="F1200" s="29">
        <f>IFERROR(VLOOKUP(Техтарты!C1200,УТ_Продукты[],5,0)*D1200*VLOOKUP(E1200,УТ_Единицы_измерения[],2,FALSE),0)</f>
        <v>0</v>
      </c>
      <c r="G1200" s="59"/>
      <c r="H1200" s="35"/>
    </row>
    <row r="1201" spans="1:8" ht="15" customHeight="1">
      <c r="B1201" s="56"/>
      <c r="C1201" s="7"/>
      <c r="D1201" s="6"/>
      <c r="E1201" s="6"/>
      <c r="F1201" s="29">
        <f>IFERROR(VLOOKUP(Техтарты!C1201,УТ_Продукты[],5,0)*D1201*VLOOKUP(E1201,УТ_Единицы_измерения[],2,FALSE),0)</f>
        <v>0</v>
      </c>
      <c r="G1201" s="59"/>
      <c r="H1201" s="21" t="s">
        <v>25</v>
      </c>
    </row>
    <row r="1202" spans="1:8" ht="15" customHeight="1">
      <c r="B1202" s="56"/>
      <c r="C1202" s="7"/>
      <c r="D1202" s="6"/>
      <c r="E1202" s="6"/>
      <c r="F1202" s="29">
        <f>IFERROR(VLOOKUP(Техтарты!C1202,УТ_Продукты[],5,0)*D1202*VLOOKUP(E1202,УТ_Единицы_измерения[],2,FALSE),0)</f>
        <v>0</v>
      </c>
      <c r="G1202" s="59"/>
      <c r="H1202" s="38" t="s">
        <v>21</v>
      </c>
    </row>
    <row r="1203" spans="1:8" ht="15" customHeight="1">
      <c r="B1203" s="56"/>
      <c r="C1203" s="7"/>
      <c r="D1203" s="6"/>
      <c r="E1203" s="6"/>
      <c r="F1203" s="29">
        <f>IFERROR(VLOOKUP(Техтарты!C1203,УТ_Продукты[],5,0)*D1203*VLOOKUP(E1203,УТ_Единицы_измерения[],2,FALSE),0)</f>
        <v>0</v>
      </c>
      <c r="G1203" s="59"/>
      <c r="H1203" s="39">
        <v>0</v>
      </c>
    </row>
    <row r="1204" spans="1:8" ht="15" customHeight="1">
      <c r="B1204" s="57"/>
      <c r="C1204" s="7"/>
      <c r="D1204" s="6"/>
      <c r="E1204" s="6"/>
      <c r="F1204" s="29">
        <f>IFERROR(VLOOKUP(Техтарты!C1204,УТ_Продукты[],5,0)*D1204*VLOOKUP(E1204,УТ_Единицы_измерения[],2,FALSE),0)</f>
        <v>0</v>
      </c>
      <c r="G1204" s="59"/>
      <c r="H1204" s="35"/>
    </row>
    <row r="1205" spans="1:8" ht="15" customHeight="1">
      <c r="B1205" s="60">
        <f>SUM(H1205:H1207)</f>
        <v>0</v>
      </c>
      <c r="C1205" s="7" t="s">
        <v>2</v>
      </c>
      <c r="D1205" s="6"/>
      <c r="E1205" s="6"/>
      <c r="F1205" s="29">
        <f>IFERROR(VLOOKUP(Техтарты!C1205,УТ_Продукты[],5,0)*D1205*VLOOKUP(E1205,УТ_Единицы_измерения[],2,FALSE),0)</f>
        <v>0</v>
      </c>
      <c r="G1205" s="40" t="s">
        <v>12</v>
      </c>
      <c r="H1205" s="24">
        <f>SUM(F1193:F1207)</f>
        <v>0</v>
      </c>
    </row>
    <row r="1206" spans="1:8" ht="15" customHeight="1">
      <c r="B1206" s="61"/>
      <c r="C1206" s="7" t="s">
        <v>2</v>
      </c>
      <c r="D1206" s="6"/>
      <c r="E1206" s="6"/>
      <c r="F1206" s="29">
        <f>IFERROR(VLOOKUP(Техтарты!C1206,УТ_Продукты[],5,0)*D1206*VLOOKUP(E1206,УТ_Единицы_измерения[],2,FALSE),0)</f>
        <v>0</v>
      </c>
      <c r="G1206" s="41" t="s">
        <v>26</v>
      </c>
      <c r="H1206" s="25">
        <f>IFERROR(Продукты!$I$4/176*H1195/VLOOKUP(H1194,УТ_время[],2,0),)</f>
        <v>0</v>
      </c>
    </row>
    <row r="1207" spans="1:8" ht="15" customHeight="1">
      <c r="B1207" s="61"/>
      <c r="C1207" s="5" t="s">
        <v>2</v>
      </c>
      <c r="D1207" s="6"/>
      <c r="E1207" s="6"/>
      <c r="F1207" s="29">
        <f>IFERROR(VLOOKUP(Техтарты!C1207,УТ_Продукты[],5,0)*D1207*VLOOKUP(E1207,УТ_Единицы_измерения[],2,FALSE),0)</f>
        <v>0</v>
      </c>
      <c r="G1207" s="42" t="s">
        <v>27</v>
      </c>
      <c r="H1207" s="26">
        <f>IFERROR(Продукты!$I$7*H1199*2.5/VLOOKUP(H1198,УТ_время[],2,0)+H1203*Продукты!$I$7/24/VLOOKUP(H1202,УТ_время[],2,0),)</f>
        <v>0</v>
      </c>
    </row>
    <row r="1209" spans="1:8" ht="21">
      <c r="A1209" s="13">
        <v>72</v>
      </c>
      <c r="B1209" s="27" t="s">
        <v>1</v>
      </c>
      <c r="C1209" s="27" t="s">
        <v>12</v>
      </c>
      <c r="D1209" s="27" t="s">
        <v>13</v>
      </c>
      <c r="E1209" s="28" t="s">
        <v>11</v>
      </c>
      <c r="F1209" s="27" t="s">
        <v>9</v>
      </c>
      <c r="G1209" s="27" t="s">
        <v>14</v>
      </c>
      <c r="H1209" s="27" t="s">
        <v>22</v>
      </c>
    </row>
    <row r="1210" spans="1:8" ht="15" customHeight="1">
      <c r="B1210" s="55"/>
      <c r="C1210" s="5"/>
      <c r="D1210" s="6"/>
      <c r="E1210" s="6"/>
      <c r="F1210" s="29">
        <f>IFERROR(VLOOKUP(Техтарты!C1210,УТ_Продукты[],5,0)*D1210*VLOOKUP(E1210,УТ_Единицы_измерения[],2,FALSE),0)</f>
        <v>0</v>
      </c>
      <c r="G1210" s="58"/>
      <c r="H1210" s="22" t="s">
        <v>17</v>
      </c>
    </row>
    <row r="1211" spans="1:8" ht="15" customHeight="1">
      <c r="B1211" s="56"/>
      <c r="C1211" s="7"/>
      <c r="D1211" s="6"/>
      <c r="E1211" s="6"/>
      <c r="F1211" s="29">
        <f>IFERROR(VLOOKUP(Техтарты!C1211,УТ_Продукты[],5,0)*D1211*VLOOKUP(E1211,УТ_Единицы_измерения[],2,FALSE),0)</f>
        <v>0</v>
      </c>
      <c r="G1211" s="59"/>
      <c r="H1211" s="34" t="s">
        <v>21</v>
      </c>
    </row>
    <row r="1212" spans="1:8" ht="15" customHeight="1">
      <c r="B1212" s="56"/>
      <c r="C1212" s="7"/>
      <c r="D1212" s="6"/>
      <c r="E1212" s="6"/>
      <c r="F1212" s="29">
        <f>IFERROR(VLOOKUP(Техтарты!C1212,УТ_Продукты[],5,0)*D1212*VLOOKUP(E1212,УТ_Единицы_измерения[],2,FALSE),0)</f>
        <v>0</v>
      </c>
      <c r="G1212" s="59"/>
      <c r="H1212" s="23">
        <v>0</v>
      </c>
    </row>
    <row r="1213" spans="1:8" ht="15" customHeight="1">
      <c r="B1213" s="56"/>
      <c r="C1213" s="7"/>
      <c r="D1213" s="6"/>
      <c r="E1213" s="6"/>
      <c r="F1213" s="29">
        <f>IFERROR(VLOOKUP(Техтарты!C1213,УТ_Продукты[],5,0)*D1213*VLOOKUP(E1213,УТ_Единицы_измерения[],2,FALSE),0)</f>
        <v>0</v>
      </c>
      <c r="G1213" s="59"/>
      <c r="H1213" s="35"/>
    </row>
    <row r="1214" spans="1:8" ht="15" customHeight="1">
      <c r="B1214" s="56"/>
      <c r="C1214" s="7"/>
      <c r="D1214" s="6"/>
      <c r="E1214" s="6"/>
      <c r="F1214" s="29">
        <f>IFERROR(VLOOKUP(Техтарты!C1214,УТ_Продукты[],5,0)*D1214*VLOOKUP(E1214,УТ_Единицы_измерения[],2,FALSE),0)</f>
        <v>0</v>
      </c>
      <c r="G1214" s="59"/>
      <c r="H1214" s="20" t="s">
        <v>16</v>
      </c>
    </row>
    <row r="1215" spans="1:8" ht="15" customHeight="1">
      <c r="B1215" s="56"/>
      <c r="C1215" s="7"/>
      <c r="D1215" s="6"/>
      <c r="E1215" s="6"/>
      <c r="F1215" s="29">
        <f>IFERROR(VLOOKUP(Техтарты!C1215,УТ_Продукты[],5,0)*D1215*VLOOKUP(E1215,УТ_Единицы_измерения[],2,FALSE),0)</f>
        <v>0</v>
      </c>
      <c r="G1215" s="59"/>
      <c r="H1215" s="36" t="s">
        <v>24</v>
      </c>
    </row>
    <row r="1216" spans="1:8" ht="15" customHeight="1">
      <c r="B1216" s="56"/>
      <c r="C1216" s="7"/>
      <c r="D1216" s="6"/>
      <c r="E1216" s="6"/>
      <c r="F1216" s="29">
        <f>IFERROR(VLOOKUP(Техтарты!C1216,УТ_Продукты[],5,0)*D1216*VLOOKUP(E1216,УТ_Единицы_измерения[],2,FALSE),0)</f>
        <v>0</v>
      </c>
      <c r="G1216" s="59"/>
      <c r="H1216" s="37">
        <v>0</v>
      </c>
    </row>
    <row r="1217" spans="1:8" ht="15" customHeight="1">
      <c r="B1217" s="56"/>
      <c r="C1217" s="7"/>
      <c r="D1217" s="6"/>
      <c r="E1217" s="6"/>
      <c r="F1217" s="29">
        <f>IFERROR(VLOOKUP(Техтарты!C1217,УТ_Продукты[],5,0)*D1217*VLOOKUP(E1217,УТ_Единицы_измерения[],2,FALSE),0)</f>
        <v>0</v>
      </c>
      <c r="G1217" s="59"/>
      <c r="H1217" s="35"/>
    </row>
    <row r="1218" spans="1:8" ht="15" customHeight="1">
      <c r="B1218" s="56"/>
      <c r="C1218" s="7"/>
      <c r="D1218" s="6"/>
      <c r="E1218" s="6"/>
      <c r="F1218" s="29">
        <f>IFERROR(VLOOKUP(Техтарты!C1218,УТ_Продукты[],5,0)*D1218*VLOOKUP(E1218,УТ_Единицы_измерения[],2,FALSE),0)</f>
        <v>0</v>
      </c>
      <c r="G1218" s="59"/>
      <c r="H1218" s="21" t="s">
        <v>25</v>
      </c>
    </row>
    <row r="1219" spans="1:8" ht="15" customHeight="1">
      <c r="B1219" s="56"/>
      <c r="C1219" s="7"/>
      <c r="D1219" s="6"/>
      <c r="E1219" s="6"/>
      <c r="F1219" s="29">
        <f>IFERROR(VLOOKUP(Техтарты!C1219,УТ_Продукты[],5,0)*D1219*VLOOKUP(E1219,УТ_Единицы_измерения[],2,FALSE),0)</f>
        <v>0</v>
      </c>
      <c r="G1219" s="59"/>
      <c r="H1219" s="38" t="s">
        <v>21</v>
      </c>
    </row>
    <row r="1220" spans="1:8" ht="15" customHeight="1">
      <c r="B1220" s="56"/>
      <c r="C1220" s="7"/>
      <c r="D1220" s="6"/>
      <c r="E1220" s="6"/>
      <c r="F1220" s="29">
        <f>IFERROR(VLOOKUP(Техтарты!C1220,УТ_Продукты[],5,0)*D1220*VLOOKUP(E1220,УТ_Единицы_измерения[],2,FALSE),0)</f>
        <v>0</v>
      </c>
      <c r="G1220" s="59"/>
      <c r="H1220" s="39">
        <v>0</v>
      </c>
    </row>
    <row r="1221" spans="1:8" ht="15" customHeight="1">
      <c r="B1221" s="57"/>
      <c r="C1221" s="7"/>
      <c r="D1221" s="6"/>
      <c r="E1221" s="6"/>
      <c r="F1221" s="29">
        <f>IFERROR(VLOOKUP(Техтарты!C1221,УТ_Продукты[],5,0)*D1221*VLOOKUP(E1221,УТ_Единицы_измерения[],2,FALSE),0)</f>
        <v>0</v>
      </c>
      <c r="G1221" s="59"/>
      <c r="H1221" s="35"/>
    </row>
    <row r="1222" spans="1:8" ht="15" customHeight="1">
      <c r="B1222" s="60">
        <f>SUM(H1222:H1224)</f>
        <v>0</v>
      </c>
      <c r="C1222" s="7" t="s">
        <v>2</v>
      </c>
      <c r="D1222" s="6"/>
      <c r="E1222" s="6"/>
      <c r="F1222" s="29">
        <f>IFERROR(VLOOKUP(Техтарты!C1222,УТ_Продукты[],5,0)*D1222*VLOOKUP(E1222,УТ_Единицы_измерения[],2,FALSE),0)</f>
        <v>0</v>
      </c>
      <c r="G1222" s="40" t="s">
        <v>12</v>
      </c>
      <c r="H1222" s="24">
        <f>SUM(F1210:F1224)</f>
        <v>0</v>
      </c>
    </row>
    <row r="1223" spans="1:8" ht="15" customHeight="1">
      <c r="B1223" s="61"/>
      <c r="C1223" s="7" t="s">
        <v>2</v>
      </c>
      <c r="D1223" s="6"/>
      <c r="E1223" s="6"/>
      <c r="F1223" s="29">
        <f>IFERROR(VLOOKUP(Техтарты!C1223,УТ_Продукты[],5,0)*D1223*VLOOKUP(E1223,УТ_Единицы_измерения[],2,FALSE),0)</f>
        <v>0</v>
      </c>
      <c r="G1223" s="41" t="s">
        <v>26</v>
      </c>
      <c r="H1223" s="25">
        <f>IFERROR(Продукты!$I$4/176*H1212/VLOOKUP(H1211,УТ_время[],2,0),)</f>
        <v>0</v>
      </c>
    </row>
    <row r="1224" spans="1:8" ht="15" customHeight="1">
      <c r="B1224" s="61"/>
      <c r="C1224" s="5" t="s">
        <v>2</v>
      </c>
      <c r="D1224" s="6"/>
      <c r="E1224" s="6"/>
      <c r="F1224" s="29">
        <f>IFERROR(VLOOKUP(Техтарты!C1224,УТ_Продукты[],5,0)*D1224*VLOOKUP(E1224,УТ_Единицы_измерения[],2,FALSE),0)</f>
        <v>0</v>
      </c>
      <c r="G1224" s="42" t="s">
        <v>27</v>
      </c>
      <c r="H1224" s="26">
        <f>IFERROR(Продукты!$I$7*H1216*2.5/VLOOKUP(H1215,УТ_время[],2,0)+H1220*Продукты!$I$7/24/VLOOKUP(H1219,УТ_время[],2,0),)</f>
        <v>0</v>
      </c>
    </row>
    <row r="1226" spans="1:8" ht="21">
      <c r="A1226" s="13">
        <v>73</v>
      </c>
      <c r="B1226" s="27" t="s">
        <v>1</v>
      </c>
      <c r="C1226" s="27" t="s">
        <v>12</v>
      </c>
      <c r="D1226" s="27" t="s">
        <v>13</v>
      </c>
      <c r="E1226" s="28" t="s">
        <v>11</v>
      </c>
      <c r="F1226" s="27" t="s">
        <v>9</v>
      </c>
      <c r="G1226" s="27" t="s">
        <v>14</v>
      </c>
      <c r="H1226" s="27" t="s">
        <v>22</v>
      </c>
    </row>
    <row r="1227" spans="1:8" ht="15" customHeight="1">
      <c r="B1227" s="55"/>
      <c r="C1227" s="5"/>
      <c r="D1227" s="6"/>
      <c r="E1227" s="6"/>
      <c r="F1227" s="29">
        <f>IFERROR(VLOOKUP(Техтарты!C1227,УТ_Продукты[],5,0)*D1227*VLOOKUP(E1227,УТ_Единицы_измерения[],2,FALSE),0)</f>
        <v>0</v>
      </c>
      <c r="G1227" s="58"/>
      <c r="H1227" s="22" t="s">
        <v>17</v>
      </c>
    </row>
    <row r="1228" spans="1:8" ht="15" customHeight="1">
      <c r="B1228" s="56"/>
      <c r="C1228" s="7"/>
      <c r="D1228" s="6"/>
      <c r="E1228" s="6"/>
      <c r="F1228" s="29">
        <f>IFERROR(VLOOKUP(Техтарты!C1228,УТ_Продукты[],5,0)*D1228*VLOOKUP(E1228,УТ_Единицы_измерения[],2,FALSE),0)</f>
        <v>0</v>
      </c>
      <c r="G1228" s="59"/>
      <c r="H1228" s="34" t="s">
        <v>21</v>
      </c>
    </row>
    <row r="1229" spans="1:8" ht="15" customHeight="1">
      <c r="B1229" s="56"/>
      <c r="C1229" s="7"/>
      <c r="D1229" s="6"/>
      <c r="E1229" s="6"/>
      <c r="F1229" s="29">
        <f>IFERROR(VLOOKUP(Техтарты!C1229,УТ_Продукты[],5,0)*D1229*VLOOKUP(E1229,УТ_Единицы_измерения[],2,FALSE),0)</f>
        <v>0</v>
      </c>
      <c r="G1229" s="59"/>
      <c r="H1229" s="23">
        <v>0</v>
      </c>
    </row>
    <row r="1230" spans="1:8" ht="15" customHeight="1">
      <c r="B1230" s="56"/>
      <c r="C1230" s="7"/>
      <c r="D1230" s="6"/>
      <c r="E1230" s="6"/>
      <c r="F1230" s="29">
        <f>IFERROR(VLOOKUP(Техтарты!C1230,УТ_Продукты[],5,0)*D1230*VLOOKUP(E1230,УТ_Единицы_измерения[],2,FALSE),0)</f>
        <v>0</v>
      </c>
      <c r="G1230" s="59"/>
      <c r="H1230" s="35"/>
    </row>
    <row r="1231" spans="1:8" ht="15" customHeight="1">
      <c r="B1231" s="56"/>
      <c r="C1231" s="7"/>
      <c r="D1231" s="6"/>
      <c r="E1231" s="6"/>
      <c r="F1231" s="29">
        <f>IFERROR(VLOOKUP(Техтарты!C1231,УТ_Продукты[],5,0)*D1231*VLOOKUP(E1231,УТ_Единицы_измерения[],2,FALSE),0)</f>
        <v>0</v>
      </c>
      <c r="G1231" s="59"/>
      <c r="H1231" s="20" t="s">
        <v>16</v>
      </c>
    </row>
    <row r="1232" spans="1:8" ht="15" customHeight="1">
      <c r="B1232" s="56"/>
      <c r="C1232" s="7"/>
      <c r="D1232" s="6"/>
      <c r="E1232" s="6"/>
      <c r="F1232" s="29">
        <f>IFERROR(VLOOKUP(Техтарты!C1232,УТ_Продукты[],5,0)*D1232*VLOOKUP(E1232,УТ_Единицы_измерения[],2,FALSE),0)</f>
        <v>0</v>
      </c>
      <c r="G1232" s="59"/>
      <c r="H1232" s="36" t="s">
        <v>24</v>
      </c>
    </row>
    <row r="1233" spans="1:8" ht="15" customHeight="1">
      <c r="B1233" s="56"/>
      <c r="C1233" s="7"/>
      <c r="D1233" s="6"/>
      <c r="E1233" s="6"/>
      <c r="F1233" s="29">
        <f>IFERROR(VLOOKUP(Техтарты!C1233,УТ_Продукты[],5,0)*D1233*VLOOKUP(E1233,УТ_Единицы_измерения[],2,FALSE),0)</f>
        <v>0</v>
      </c>
      <c r="G1233" s="59"/>
      <c r="H1233" s="37">
        <v>0</v>
      </c>
    </row>
    <row r="1234" spans="1:8" ht="15" customHeight="1">
      <c r="B1234" s="56"/>
      <c r="C1234" s="7"/>
      <c r="D1234" s="6"/>
      <c r="E1234" s="6"/>
      <c r="F1234" s="29">
        <f>IFERROR(VLOOKUP(Техтарты!C1234,УТ_Продукты[],5,0)*D1234*VLOOKUP(E1234,УТ_Единицы_измерения[],2,FALSE),0)</f>
        <v>0</v>
      </c>
      <c r="G1234" s="59"/>
      <c r="H1234" s="35"/>
    </row>
    <row r="1235" spans="1:8" ht="15" customHeight="1">
      <c r="B1235" s="56"/>
      <c r="C1235" s="7"/>
      <c r="D1235" s="6"/>
      <c r="E1235" s="6"/>
      <c r="F1235" s="29">
        <f>IFERROR(VLOOKUP(Техтарты!C1235,УТ_Продукты[],5,0)*D1235*VLOOKUP(E1235,УТ_Единицы_измерения[],2,FALSE),0)</f>
        <v>0</v>
      </c>
      <c r="G1235" s="59"/>
      <c r="H1235" s="21" t="s">
        <v>25</v>
      </c>
    </row>
    <row r="1236" spans="1:8" ht="15" customHeight="1">
      <c r="B1236" s="56"/>
      <c r="C1236" s="7"/>
      <c r="D1236" s="6"/>
      <c r="E1236" s="6"/>
      <c r="F1236" s="29">
        <f>IFERROR(VLOOKUP(Техтарты!C1236,УТ_Продукты[],5,0)*D1236*VLOOKUP(E1236,УТ_Единицы_измерения[],2,FALSE),0)</f>
        <v>0</v>
      </c>
      <c r="G1236" s="59"/>
      <c r="H1236" s="38" t="s">
        <v>21</v>
      </c>
    </row>
    <row r="1237" spans="1:8" ht="15" customHeight="1">
      <c r="B1237" s="56"/>
      <c r="C1237" s="7"/>
      <c r="D1237" s="6"/>
      <c r="E1237" s="6"/>
      <c r="F1237" s="29">
        <f>IFERROR(VLOOKUP(Техтарты!C1237,УТ_Продукты[],5,0)*D1237*VLOOKUP(E1237,УТ_Единицы_измерения[],2,FALSE),0)</f>
        <v>0</v>
      </c>
      <c r="G1237" s="59"/>
      <c r="H1237" s="39">
        <v>0</v>
      </c>
    </row>
    <row r="1238" spans="1:8" ht="15" customHeight="1">
      <c r="B1238" s="57"/>
      <c r="C1238" s="7"/>
      <c r="D1238" s="6"/>
      <c r="E1238" s="6"/>
      <c r="F1238" s="29">
        <f>IFERROR(VLOOKUP(Техтарты!C1238,УТ_Продукты[],5,0)*D1238*VLOOKUP(E1238,УТ_Единицы_измерения[],2,FALSE),0)</f>
        <v>0</v>
      </c>
      <c r="G1238" s="59"/>
      <c r="H1238" s="35"/>
    </row>
    <row r="1239" spans="1:8" ht="15" customHeight="1">
      <c r="B1239" s="60">
        <f>SUM(H1239:H1241)</f>
        <v>0</v>
      </c>
      <c r="C1239" s="7" t="s">
        <v>2</v>
      </c>
      <c r="D1239" s="6"/>
      <c r="E1239" s="6"/>
      <c r="F1239" s="29">
        <f>IFERROR(VLOOKUP(Техтарты!C1239,УТ_Продукты[],5,0)*D1239*VLOOKUP(E1239,УТ_Единицы_измерения[],2,FALSE),0)</f>
        <v>0</v>
      </c>
      <c r="G1239" s="40" t="s">
        <v>12</v>
      </c>
      <c r="H1239" s="24">
        <f>SUM(F1227:F1241)</f>
        <v>0</v>
      </c>
    </row>
    <row r="1240" spans="1:8" ht="15" customHeight="1">
      <c r="B1240" s="61"/>
      <c r="C1240" s="7" t="s">
        <v>2</v>
      </c>
      <c r="D1240" s="6"/>
      <c r="E1240" s="6"/>
      <c r="F1240" s="29">
        <f>IFERROR(VLOOKUP(Техтарты!C1240,УТ_Продукты[],5,0)*D1240*VLOOKUP(E1240,УТ_Единицы_измерения[],2,FALSE),0)</f>
        <v>0</v>
      </c>
      <c r="G1240" s="41" t="s">
        <v>26</v>
      </c>
      <c r="H1240" s="25">
        <f>IFERROR(Продукты!$I$4/176*H1229/VLOOKUP(H1228,УТ_время[],2,0),)</f>
        <v>0</v>
      </c>
    </row>
    <row r="1241" spans="1:8" ht="15" customHeight="1">
      <c r="B1241" s="61"/>
      <c r="C1241" s="5" t="s">
        <v>2</v>
      </c>
      <c r="D1241" s="6"/>
      <c r="E1241" s="6"/>
      <c r="F1241" s="29">
        <f>IFERROR(VLOOKUP(Техтарты!C1241,УТ_Продукты[],5,0)*D1241*VLOOKUP(E1241,УТ_Единицы_измерения[],2,FALSE),0)</f>
        <v>0</v>
      </c>
      <c r="G1241" s="42" t="s">
        <v>27</v>
      </c>
      <c r="H1241" s="26">
        <f>IFERROR(Продукты!$I$7*H1233*2.5/VLOOKUP(H1232,УТ_время[],2,0)+H1237*Продукты!$I$7/24/VLOOKUP(H1236,УТ_время[],2,0),)</f>
        <v>0</v>
      </c>
    </row>
    <row r="1243" spans="1:8" ht="21">
      <c r="A1243" s="13">
        <v>74</v>
      </c>
      <c r="B1243" s="27" t="s">
        <v>1</v>
      </c>
      <c r="C1243" s="27" t="s">
        <v>12</v>
      </c>
      <c r="D1243" s="27" t="s">
        <v>13</v>
      </c>
      <c r="E1243" s="28" t="s">
        <v>11</v>
      </c>
      <c r="F1243" s="27" t="s">
        <v>9</v>
      </c>
      <c r="G1243" s="27" t="s">
        <v>14</v>
      </c>
      <c r="H1243" s="27" t="s">
        <v>22</v>
      </c>
    </row>
    <row r="1244" spans="1:8" ht="15" customHeight="1">
      <c r="B1244" s="55"/>
      <c r="C1244" s="5"/>
      <c r="D1244" s="6"/>
      <c r="E1244" s="6"/>
      <c r="F1244" s="29">
        <f>IFERROR(VLOOKUP(Техтарты!C1244,УТ_Продукты[],5,0)*D1244*VLOOKUP(E1244,УТ_Единицы_измерения[],2,FALSE),0)</f>
        <v>0</v>
      </c>
      <c r="G1244" s="58"/>
      <c r="H1244" s="22" t="s">
        <v>17</v>
      </c>
    </row>
    <row r="1245" spans="1:8" ht="15" customHeight="1">
      <c r="B1245" s="56"/>
      <c r="C1245" s="7"/>
      <c r="D1245" s="6"/>
      <c r="E1245" s="6"/>
      <c r="F1245" s="29">
        <f>IFERROR(VLOOKUP(Техтарты!C1245,УТ_Продукты[],5,0)*D1245*VLOOKUP(E1245,УТ_Единицы_измерения[],2,FALSE),0)</f>
        <v>0</v>
      </c>
      <c r="G1245" s="59"/>
      <c r="H1245" s="34" t="s">
        <v>21</v>
      </c>
    </row>
    <row r="1246" spans="1:8" ht="15" customHeight="1">
      <c r="B1246" s="56"/>
      <c r="C1246" s="7"/>
      <c r="D1246" s="6"/>
      <c r="E1246" s="6"/>
      <c r="F1246" s="29">
        <f>IFERROR(VLOOKUP(Техтарты!C1246,УТ_Продукты[],5,0)*D1246*VLOOKUP(E1246,УТ_Единицы_измерения[],2,FALSE),0)</f>
        <v>0</v>
      </c>
      <c r="G1246" s="59"/>
      <c r="H1246" s="23">
        <v>0</v>
      </c>
    </row>
    <row r="1247" spans="1:8" ht="15" customHeight="1">
      <c r="B1247" s="56"/>
      <c r="C1247" s="7"/>
      <c r="D1247" s="6"/>
      <c r="E1247" s="6"/>
      <c r="F1247" s="29">
        <f>IFERROR(VLOOKUP(Техтарты!C1247,УТ_Продукты[],5,0)*D1247*VLOOKUP(E1247,УТ_Единицы_измерения[],2,FALSE),0)</f>
        <v>0</v>
      </c>
      <c r="G1247" s="59"/>
      <c r="H1247" s="35"/>
    </row>
    <row r="1248" spans="1:8" ht="15" customHeight="1">
      <c r="B1248" s="56"/>
      <c r="C1248" s="7"/>
      <c r="D1248" s="6"/>
      <c r="E1248" s="6"/>
      <c r="F1248" s="29">
        <f>IFERROR(VLOOKUP(Техтарты!C1248,УТ_Продукты[],5,0)*D1248*VLOOKUP(E1248,УТ_Единицы_измерения[],2,FALSE),0)</f>
        <v>0</v>
      </c>
      <c r="G1248" s="59"/>
      <c r="H1248" s="20" t="s">
        <v>16</v>
      </c>
    </row>
    <row r="1249" spans="1:8" ht="15" customHeight="1">
      <c r="B1249" s="56"/>
      <c r="C1249" s="7"/>
      <c r="D1249" s="6"/>
      <c r="E1249" s="6"/>
      <c r="F1249" s="29">
        <f>IFERROR(VLOOKUP(Техтарты!C1249,УТ_Продукты[],5,0)*D1249*VLOOKUP(E1249,УТ_Единицы_измерения[],2,FALSE),0)</f>
        <v>0</v>
      </c>
      <c r="G1249" s="59"/>
      <c r="H1249" s="36" t="s">
        <v>24</v>
      </c>
    </row>
    <row r="1250" spans="1:8" ht="15" customHeight="1">
      <c r="B1250" s="56"/>
      <c r="C1250" s="7"/>
      <c r="D1250" s="6"/>
      <c r="E1250" s="6"/>
      <c r="F1250" s="29">
        <f>IFERROR(VLOOKUP(Техтарты!C1250,УТ_Продукты[],5,0)*D1250*VLOOKUP(E1250,УТ_Единицы_измерения[],2,FALSE),0)</f>
        <v>0</v>
      </c>
      <c r="G1250" s="59"/>
      <c r="H1250" s="37">
        <v>0</v>
      </c>
    </row>
    <row r="1251" spans="1:8" ht="15" customHeight="1">
      <c r="B1251" s="56"/>
      <c r="C1251" s="7"/>
      <c r="D1251" s="6"/>
      <c r="E1251" s="6"/>
      <c r="F1251" s="29">
        <f>IFERROR(VLOOKUP(Техтарты!C1251,УТ_Продукты[],5,0)*D1251*VLOOKUP(E1251,УТ_Единицы_измерения[],2,FALSE),0)</f>
        <v>0</v>
      </c>
      <c r="G1251" s="59"/>
      <c r="H1251" s="35"/>
    </row>
    <row r="1252" spans="1:8" ht="15" customHeight="1">
      <c r="B1252" s="56"/>
      <c r="C1252" s="7"/>
      <c r="D1252" s="6"/>
      <c r="E1252" s="6"/>
      <c r="F1252" s="29">
        <f>IFERROR(VLOOKUP(Техтарты!C1252,УТ_Продукты[],5,0)*D1252*VLOOKUP(E1252,УТ_Единицы_измерения[],2,FALSE),0)</f>
        <v>0</v>
      </c>
      <c r="G1252" s="59"/>
      <c r="H1252" s="21" t="s">
        <v>25</v>
      </c>
    </row>
    <row r="1253" spans="1:8" ht="15" customHeight="1">
      <c r="B1253" s="56"/>
      <c r="C1253" s="7"/>
      <c r="D1253" s="6"/>
      <c r="E1253" s="6"/>
      <c r="F1253" s="29">
        <f>IFERROR(VLOOKUP(Техтарты!C1253,УТ_Продукты[],5,0)*D1253*VLOOKUP(E1253,УТ_Единицы_измерения[],2,FALSE),0)</f>
        <v>0</v>
      </c>
      <c r="G1253" s="59"/>
      <c r="H1253" s="38" t="s">
        <v>21</v>
      </c>
    </row>
    <row r="1254" spans="1:8" ht="15" customHeight="1">
      <c r="B1254" s="56"/>
      <c r="C1254" s="7"/>
      <c r="D1254" s="6"/>
      <c r="E1254" s="6"/>
      <c r="F1254" s="29">
        <f>IFERROR(VLOOKUP(Техтарты!C1254,УТ_Продукты[],5,0)*D1254*VLOOKUP(E1254,УТ_Единицы_измерения[],2,FALSE),0)</f>
        <v>0</v>
      </c>
      <c r="G1254" s="59"/>
      <c r="H1254" s="39">
        <v>0</v>
      </c>
    </row>
    <row r="1255" spans="1:8" ht="15" customHeight="1">
      <c r="B1255" s="57"/>
      <c r="C1255" s="7"/>
      <c r="D1255" s="6"/>
      <c r="E1255" s="6"/>
      <c r="F1255" s="29">
        <f>IFERROR(VLOOKUP(Техтарты!C1255,УТ_Продукты[],5,0)*D1255*VLOOKUP(E1255,УТ_Единицы_измерения[],2,FALSE),0)</f>
        <v>0</v>
      </c>
      <c r="G1255" s="59"/>
      <c r="H1255" s="35"/>
    </row>
    <row r="1256" spans="1:8" ht="15" customHeight="1">
      <c r="B1256" s="60">
        <f>SUM(H1256:H1258)</f>
        <v>0</v>
      </c>
      <c r="C1256" s="7" t="s">
        <v>2</v>
      </c>
      <c r="D1256" s="6"/>
      <c r="E1256" s="6"/>
      <c r="F1256" s="29">
        <f>IFERROR(VLOOKUP(Техтарты!C1256,УТ_Продукты[],5,0)*D1256*VLOOKUP(E1256,УТ_Единицы_измерения[],2,FALSE),0)</f>
        <v>0</v>
      </c>
      <c r="G1256" s="40" t="s">
        <v>12</v>
      </c>
      <c r="H1256" s="24">
        <f>SUM(F1244:F1258)</f>
        <v>0</v>
      </c>
    </row>
    <row r="1257" spans="1:8" ht="15" customHeight="1">
      <c r="B1257" s="61"/>
      <c r="C1257" s="7" t="s">
        <v>2</v>
      </c>
      <c r="D1257" s="6"/>
      <c r="E1257" s="6"/>
      <c r="F1257" s="29">
        <f>IFERROR(VLOOKUP(Техтарты!C1257,УТ_Продукты[],5,0)*D1257*VLOOKUP(E1257,УТ_Единицы_измерения[],2,FALSE),0)</f>
        <v>0</v>
      </c>
      <c r="G1257" s="41" t="s">
        <v>26</v>
      </c>
      <c r="H1257" s="25">
        <f>IFERROR(Продукты!$I$4/176*H1246/VLOOKUP(H1245,УТ_время[],2,0),)</f>
        <v>0</v>
      </c>
    </row>
    <row r="1258" spans="1:8" ht="15" customHeight="1">
      <c r="B1258" s="61"/>
      <c r="C1258" s="5" t="s">
        <v>2</v>
      </c>
      <c r="D1258" s="6"/>
      <c r="E1258" s="6"/>
      <c r="F1258" s="29">
        <f>IFERROR(VLOOKUP(Техтарты!C1258,УТ_Продукты[],5,0)*D1258*VLOOKUP(E1258,УТ_Единицы_измерения[],2,FALSE),0)</f>
        <v>0</v>
      </c>
      <c r="G1258" s="42" t="s">
        <v>27</v>
      </c>
      <c r="H1258" s="26">
        <f>IFERROR(Продукты!$I$7*H1250*2.5/VLOOKUP(H1249,УТ_время[],2,0)+H1254*Продукты!$I$7/24/VLOOKUP(H1253,УТ_время[],2,0),)</f>
        <v>0</v>
      </c>
    </row>
    <row r="1260" spans="1:8" ht="21">
      <c r="A1260" s="13">
        <v>75</v>
      </c>
      <c r="B1260" s="27" t="s">
        <v>1</v>
      </c>
      <c r="C1260" s="27" t="s">
        <v>12</v>
      </c>
      <c r="D1260" s="27" t="s">
        <v>13</v>
      </c>
      <c r="E1260" s="28" t="s">
        <v>11</v>
      </c>
      <c r="F1260" s="27" t="s">
        <v>9</v>
      </c>
      <c r="G1260" s="27" t="s">
        <v>14</v>
      </c>
      <c r="H1260" s="27" t="s">
        <v>22</v>
      </c>
    </row>
    <row r="1261" spans="1:8" ht="15" customHeight="1">
      <c r="B1261" s="55"/>
      <c r="C1261" s="5"/>
      <c r="D1261" s="6"/>
      <c r="E1261" s="6"/>
      <c r="F1261" s="29">
        <f>IFERROR(VLOOKUP(Техтарты!C1261,УТ_Продукты[],5,0)*D1261*VLOOKUP(E1261,УТ_Единицы_измерения[],2,FALSE),0)</f>
        <v>0</v>
      </c>
      <c r="G1261" s="58"/>
      <c r="H1261" s="22" t="s">
        <v>17</v>
      </c>
    </row>
    <row r="1262" spans="1:8" ht="15" customHeight="1">
      <c r="B1262" s="56"/>
      <c r="C1262" s="7"/>
      <c r="D1262" s="6"/>
      <c r="E1262" s="6"/>
      <c r="F1262" s="29">
        <f>IFERROR(VLOOKUP(Техтарты!C1262,УТ_Продукты[],5,0)*D1262*VLOOKUP(E1262,УТ_Единицы_измерения[],2,FALSE),0)</f>
        <v>0</v>
      </c>
      <c r="G1262" s="59"/>
      <c r="H1262" s="34" t="s">
        <v>21</v>
      </c>
    </row>
    <row r="1263" spans="1:8" ht="15" customHeight="1">
      <c r="B1263" s="56"/>
      <c r="C1263" s="7"/>
      <c r="D1263" s="6"/>
      <c r="E1263" s="6"/>
      <c r="F1263" s="29">
        <f>IFERROR(VLOOKUP(Техтарты!C1263,УТ_Продукты[],5,0)*D1263*VLOOKUP(E1263,УТ_Единицы_измерения[],2,FALSE),0)</f>
        <v>0</v>
      </c>
      <c r="G1263" s="59"/>
      <c r="H1263" s="23">
        <v>0</v>
      </c>
    </row>
    <row r="1264" spans="1:8" ht="15" customHeight="1">
      <c r="B1264" s="56"/>
      <c r="C1264" s="7"/>
      <c r="D1264" s="6"/>
      <c r="E1264" s="6"/>
      <c r="F1264" s="29">
        <f>IFERROR(VLOOKUP(Техтарты!C1264,УТ_Продукты[],5,0)*D1264*VLOOKUP(E1264,УТ_Единицы_измерения[],2,FALSE),0)</f>
        <v>0</v>
      </c>
      <c r="G1264" s="59"/>
      <c r="H1264" s="35"/>
    </row>
    <row r="1265" spans="1:8" ht="15" customHeight="1">
      <c r="B1265" s="56"/>
      <c r="C1265" s="7"/>
      <c r="D1265" s="6"/>
      <c r="E1265" s="6"/>
      <c r="F1265" s="29">
        <f>IFERROR(VLOOKUP(Техтарты!C1265,УТ_Продукты[],5,0)*D1265*VLOOKUP(E1265,УТ_Единицы_измерения[],2,FALSE),0)</f>
        <v>0</v>
      </c>
      <c r="G1265" s="59"/>
      <c r="H1265" s="20" t="s">
        <v>16</v>
      </c>
    </row>
    <row r="1266" spans="1:8" ht="15" customHeight="1">
      <c r="B1266" s="56"/>
      <c r="C1266" s="7"/>
      <c r="D1266" s="6"/>
      <c r="E1266" s="6"/>
      <c r="F1266" s="29">
        <f>IFERROR(VLOOKUP(Техтарты!C1266,УТ_Продукты[],5,0)*D1266*VLOOKUP(E1266,УТ_Единицы_измерения[],2,FALSE),0)</f>
        <v>0</v>
      </c>
      <c r="G1266" s="59"/>
      <c r="H1266" s="36" t="s">
        <v>24</v>
      </c>
    </row>
    <row r="1267" spans="1:8" ht="15" customHeight="1">
      <c r="B1267" s="56"/>
      <c r="C1267" s="7"/>
      <c r="D1267" s="6"/>
      <c r="E1267" s="6"/>
      <c r="F1267" s="29">
        <f>IFERROR(VLOOKUP(Техтарты!C1267,УТ_Продукты[],5,0)*D1267*VLOOKUP(E1267,УТ_Единицы_измерения[],2,FALSE),0)</f>
        <v>0</v>
      </c>
      <c r="G1267" s="59"/>
      <c r="H1267" s="37">
        <v>0</v>
      </c>
    </row>
    <row r="1268" spans="1:8" ht="15" customHeight="1">
      <c r="B1268" s="56"/>
      <c r="C1268" s="7"/>
      <c r="D1268" s="6"/>
      <c r="E1268" s="6"/>
      <c r="F1268" s="29">
        <f>IFERROR(VLOOKUP(Техтарты!C1268,УТ_Продукты[],5,0)*D1268*VLOOKUP(E1268,УТ_Единицы_измерения[],2,FALSE),0)</f>
        <v>0</v>
      </c>
      <c r="G1268" s="59"/>
      <c r="H1268" s="35"/>
    </row>
    <row r="1269" spans="1:8" ht="15" customHeight="1">
      <c r="B1269" s="56"/>
      <c r="C1269" s="7"/>
      <c r="D1269" s="6"/>
      <c r="E1269" s="6"/>
      <c r="F1269" s="29">
        <f>IFERROR(VLOOKUP(Техтарты!C1269,УТ_Продукты[],5,0)*D1269*VLOOKUP(E1269,УТ_Единицы_измерения[],2,FALSE),0)</f>
        <v>0</v>
      </c>
      <c r="G1269" s="59"/>
      <c r="H1269" s="21" t="s">
        <v>25</v>
      </c>
    </row>
    <row r="1270" spans="1:8" ht="15" customHeight="1">
      <c r="B1270" s="56"/>
      <c r="C1270" s="7"/>
      <c r="D1270" s="6"/>
      <c r="E1270" s="6"/>
      <c r="F1270" s="29">
        <f>IFERROR(VLOOKUP(Техтарты!C1270,УТ_Продукты[],5,0)*D1270*VLOOKUP(E1270,УТ_Единицы_измерения[],2,FALSE),0)</f>
        <v>0</v>
      </c>
      <c r="G1270" s="59"/>
      <c r="H1270" s="38" t="s">
        <v>21</v>
      </c>
    </row>
    <row r="1271" spans="1:8" ht="15" customHeight="1">
      <c r="B1271" s="56"/>
      <c r="C1271" s="7"/>
      <c r="D1271" s="6"/>
      <c r="E1271" s="6"/>
      <c r="F1271" s="29">
        <f>IFERROR(VLOOKUP(Техтарты!C1271,УТ_Продукты[],5,0)*D1271*VLOOKUP(E1271,УТ_Единицы_измерения[],2,FALSE),0)</f>
        <v>0</v>
      </c>
      <c r="G1271" s="59"/>
      <c r="H1271" s="39">
        <v>0</v>
      </c>
    </row>
    <row r="1272" spans="1:8" ht="15" customHeight="1">
      <c r="B1272" s="57"/>
      <c r="C1272" s="7"/>
      <c r="D1272" s="6"/>
      <c r="E1272" s="6"/>
      <c r="F1272" s="29">
        <f>IFERROR(VLOOKUP(Техтарты!C1272,УТ_Продукты[],5,0)*D1272*VLOOKUP(E1272,УТ_Единицы_измерения[],2,FALSE),0)</f>
        <v>0</v>
      </c>
      <c r="G1272" s="59"/>
      <c r="H1272" s="35"/>
    </row>
    <row r="1273" spans="1:8" ht="15" customHeight="1">
      <c r="B1273" s="60">
        <f>SUM(H1273:H1275)</f>
        <v>0</v>
      </c>
      <c r="C1273" s="7" t="s">
        <v>2</v>
      </c>
      <c r="D1273" s="6"/>
      <c r="E1273" s="6"/>
      <c r="F1273" s="29">
        <f>IFERROR(VLOOKUP(Техтарты!C1273,УТ_Продукты[],5,0)*D1273*VLOOKUP(E1273,УТ_Единицы_измерения[],2,FALSE),0)</f>
        <v>0</v>
      </c>
      <c r="G1273" s="40" t="s">
        <v>12</v>
      </c>
      <c r="H1273" s="24">
        <f>SUM(F1261:F1275)</f>
        <v>0</v>
      </c>
    </row>
    <row r="1274" spans="1:8" ht="15" customHeight="1">
      <c r="B1274" s="61"/>
      <c r="C1274" s="7" t="s">
        <v>2</v>
      </c>
      <c r="D1274" s="6"/>
      <c r="E1274" s="6"/>
      <c r="F1274" s="29">
        <f>IFERROR(VLOOKUP(Техтарты!C1274,УТ_Продукты[],5,0)*D1274*VLOOKUP(E1274,УТ_Единицы_измерения[],2,FALSE),0)</f>
        <v>0</v>
      </c>
      <c r="G1274" s="41" t="s">
        <v>26</v>
      </c>
      <c r="H1274" s="25">
        <f>IFERROR(Продукты!$I$4/176*H1263/VLOOKUP(H1262,УТ_время[],2,0),)</f>
        <v>0</v>
      </c>
    </row>
    <row r="1275" spans="1:8" ht="15" customHeight="1">
      <c r="B1275" s="61"/>
      <c r="C1275" s="5" t="s">
        <v>2</v>
      </c>
      <c r="D1275" s="6"/>
      <c r="E1275" s="6"/>
      <c r="F1275" s="29">
        <f>IFERROR(VLOOKUP(Техтарты!C1275,УТ_Продукты[],5,0)*D1275*VLOOKUP(E1275,УТ_Единицы_измерения[],2,FALSE),0)</f>
        <v>0</v>
      </c>
      <c r="G1275" s="42" t="s">
        <v>27</v>
      </c>
      <c r="H1275" s="26">
        <f>IFERROR(Продукты!$I$7*H1267*2.5/VLOOKUP(H1266,УТ_время[],2,0)+H1271*Продукты!$I$7/24/VLOOKUP(H1270,УТ_время[],2,0),)</f>
        <v>0</v>
      </c>
    </row>
    <row r="1277" spans="1:8" ht="21">
      <c r="A1277" s="13">
        <v>76</v>
      </c>
      <c r="B1277" s="27" t="s">
        <v>1</v>
      </c>
      <c r="C1277" s="27" t="s">
        <v>12</v>
      </c>
      <c r="D1277" s="27" t="s">
        <v>13</v>
      </c>
      <c r="E1277" s="28" t="s">
        <v>11</v>
      </c>
      <c r="F1277" s="27" t="s">
        <v>9</v>
      </c>
      <c r="G1277" s="27" t="s">
        <v>14</v>
      </c>
      <c r="H1277" s="27" t="s">
        <v>22</v>
      </c>
    </row>
    <row r="1278" spans="1:8" ht="15" customHeight="1">
      <c r="B1278" s="55"/>
      <c r="C1278" s="5"/>
      <c r="D1278" s="6"/>
      <c r="E1278" s="6"/>
      <c r="F1278" s="29">
        <f>IFERROR(VLOOKUP(Техтарты!C1278,УТ_Продукты[],5,0)*D1278*VLOOKUP(E1278,УТ_Единицы_измерения[],2,FALSE),0)</f>
        <v>0</v>
      </c>
      <c r="G1278" s="58"/>
      <c r="H1278" s="22" t="s">
        <v>17</v>
      </c>
    </row>
    <row r="1279" spans="1:8" ht="15" customHeight="1">
      <c r="B1279" s="56"/>
      <c r="C1279" s="7"/>
      <c r="D1279" s="6"/>
      <c r="E1279" s="6"/>
      <c r="F1279" s="29">
        <f>IFERROR(VLOOKUP(Техтарты!C1279,УТ_Продукты[],5,0)*D1279*VLOOKUP(E1279,УТ_Единицы_измерения[],2,FALSE),0)</f>
        <v>0</v>
      </c>
      <c r="G1279" s="59"/>
      <c r="H1279" s="34" t="s">
        <v>21</v>
      </c>
    </row>
    <row r="1280" spans="1:8" ht="15" customHeight="1">
      <c r="B1280" s="56"/>
      <c r="C1280" s="7"/>
      <c r="D1280" s="6"/>
      <c r="E1280" s="6"/>
      <c r="F1280" s="29">
        <f>IFERROR(VLOOKUP(Техтарты!C1280,УТ_Продукты[],5,0)*D1280*VLOOKUP(E1280,УТ_Единицы_измерения[],2,FALSE),0)</f>
        <v>0</v>
      </c>
      <c r="G1280" s="59"/>
      <c r="H1280" s="23">
        <v>0</v>
      </c>
    </row>
    <row r="1281" spans="1:8" ht="15" customHeight="1">
      <c r="B1281" s="56"/>
      <c r="C1281" s="7"/>
      <c r="D1281" s="6"/>
      <c r="E1281" s="6"/>
      <c r="F1281" s="29">
        <f>IFERROR(VLOOKUP(Техтарты!C1281,УТ_Продукты[],5,0)*D1281*VLOOKUP(E1281,УТ_Единицы_измерения[],2,FALSE),0)</f>
        <v>0</v>
      </c>
      <c r="G1281" s="59"/>
      <c r="H1281" s="35"/>
    </row>
    <row r="1282" spans="1:8" ht="15" customHeight="1">
      <c r="B1282" s="56"/>
      <c r="C1282" s="7"/>
      <c r="D1282" s="6"/>
      <c r="E1282" s="6"/>
      <c r="F1282" s="29">
        <f>IFERROR(VLOOKUP(Техтарты!C1282,УТ_Продукты[],5,0)*D1282*VLOOKUP(E1282,УТ_Единицы_измерения[],2,FALSE),0)</f>
        <v>0</v>
      </c>
      <c r="G1282" s="59"/>
      <c r="H1282" s="20" t="s">
        <v>16</v>
      </c>
    </row>
    <row r="1283" spans="1:8" ht="15" customHeight="1">
      <c r="B1283" s="56"/>
      <c r="C1283" s="7"/>
      <c r="D1283" s="6"/>
      <c r="E1283" s="6"/>
      <c r="F1283" s="29">
        <f>IFERROR(VLOOKUP(Техтарты!C1283,УТ_Продукты[],5,0)*D1283*VLOOKUP(E1283,УТ_Единицы_измерения[],2,FALSE),0)</f>
        <v>0</v>
      </c>
      <c r="G1283" s="59"/>
      <c r="H1283" s="36" t="s">
        <v>24</v>
      </c>
    </row>
    <row r="1284" spans="1:8" ht="15" customHeight="1">
      <c r="B1284" s="56"/>
      <c r="C1284" s="7"/>
      <c r="D1284" s="6"/>
      <c r="E1284" s="6"/>
      <c r="F1284" s="29">
        <f>IFERROR(VLOOKUP(Техтарты!C1284,УТ_Продукты[],5,0)*D1284*VLOOKUP(E1284,УТ_Единицы_измерения[],2,FALSE),0)</f>
        <v>0</v>
      </c>
      <c r="G1284" s="59"/>
      <c r="H1284" s="37">
        <v>0</v>
      </c>
    </row>
    <row r="1285" spans="1:8" ht="15" customHeight="1">
      <c r="B1285" s="56"/>
      <c r="C1285" s="7"/>
      <c r="D1285" s="6"/>
      <c r="E1285" s="6"/>
      <c r="F1285" s="29">
        <f>IFERROR(VLOOKUP(Техтарты!C1285,УТ_Продукты[],5,0)*D1285*VLOOKUP(E1285,УТ_Единицы_измерения[],2,FALSE),0)</f>
        <v>0</v>
      </c>
      <c r="G1285" s="59"/>
      <c r="H1285" s="35"/>
    </row>
    <row r="1286" spans="1:8" ht="15" customHeight="1">
      <c r="B1286" s="56"/>
      <c r="C1286" s="7"/>
      <c r="D1286" s="6"/>
      <c r="E1286" s="6"/>
      <c r="F1286" s="29">
        <f>IFERROR(VLOOKUP(Техтарты!C1286,УТ_Продукты[],5,0)*D1286*VLOOKUP(E1286,УТ_Единицы_измерения[],2,FALSE),0)</f>
        <v>0</v>
      </c>
      <c r="G1286" s="59"/>
      <c r="H1286" s="21" t="s">
        <v>25</v>
      </c>
    </row>
    <row r="1287" spans="1:8" ht="15" customHeight="1">
      <c r="B1287" s="56"/>
      <c r="C1287" s="7"/>
      <c r="D1287" s="6"/>
      <c r="E1287" s="6"/>
      <c r="F1287" s="29">
        <f>IFERROR(VLOOKUP(Техтарты!C1287,УТ_Продукты[],5,0)*D1287*VLOOKUP(E1287,УТ_Единицы_измерения[],2,FALSE),0)</f>
        <v>0</v>
      </c>
      <c r="G1287" s="59"/>
      <c r="H1287" s="38" t="s">
        <v>21</v>
      </c>
    </row>
    <row r="1288" spans="1:8" ht="15" customHeight="1">
      <c r="B1288" s="56"/>
      <c r="C1288" s="7"/>
      <c r="D1288" s="6"/>
      <c r="E1288" s="6"/>
      <c r="F1288" s="29">
        <f>IFERROR(VLOOKUP(Техтарты!C1288,УТ_Продукты[],5,0)*D1288*VLOOKUP(E1288,УТ_Единицы_измерения[],2,FALSE),0)</f>
        <v>0</v>
      </c>
      <c r="G1288" s="59"/>
      <c r="H1288" s="39">
        <v>0</v>
      </c>
    </row>
    <row r="1289" spans="1:8" ht="15" customHeight="1">
      <c r="B1289" s="57"/>
      <c r="C1289" s="7"/>
      <c r="D1289" s="6"/>
      <c r="E1289" s="6"/>
      <c r="F1289" s="29">
        <f>IFERROR(VLOOKUP(Техтарты!C1289,УТ_Продукты[],5,0)*D1289*VLOOKUP(E1289,УТ_Единицы_измерения[],2,FALSE),0)</f>
        <v>0</v>
      </c>
      <c r="G1289" s="59"/>
      <c r="H1289" s="35"/>
    </row>
    <row r="1290" spans="1:8" ht="15" customHeight="1">
      <c r="B1290" s="60">
        <f>SUM(H1290:H1292)</f>
        <v>0</v>
      </c>
      <c r="C1290" s="7" t="s">
        <v>2</v>
      </c>
      <c r="D1290" s="6"/>
      <c r="E1290" s="6"/>
      <c r="F1290" s="29">
        <f>IFERROR(VLOOKUP(Техтарты!C1290,УТ_Продукты[],5,0)*D1290*VLOOKUP(E1290,УТ_Единицы_измерения[],2,FALSE),0)</f>
        <v>0</v>
      </c>
      <c r="G1290" s="40" t="s">
        <v>12</v>
      </c>
      <c r="H1290" s="24">
        <f>SUM(F1278:F1292)</f>
        <v>0</v>
      </c>
    </row>
    <row r="1291" spans="1:8" ht="15" customHeight="1">
      <c r="B1291" s="61"/>
      <c r="C1291" s="7" t="s">
        <v>2</v>
      </c>
      <c r="D1291" s="6"/>
      <c r="E1291" s="6"/>
      <c r="F1291" s="29">
        <f>IFERROR(VLOOKUP(Техтарты!C1291,УТ_Продукты[],5,0)*D1291*VLOOKUP(E1291,УТ_Единицы_измерения[],2,FALSE),0)</f>
        <v>0</v>
      </c>
      <c r="G1291" s="41" t="s">
        <v>26</v>
      </c>
      <c r="H1291" s="25">
        <f>IFERROR(Продукты!$I$4/176*H1280/VLOOKUP(H1279,УТ_время[],2,0),)</f>
        <v>0</v>
      </c>
    </row>
    <row r="1292" spans="1:8" ht="15" customHeight="1">
      <c r="B1292" s="61"/>
      <c r="C1292" s="5" t="s">
        <v>2</v>
      </c>
      <c r="D1292" s="6"/>
      <c r="E1292" s="6"/>
      <c r="F1292" s="29">
        <f>IFERROR(VLOOKUP(Техтарты!C1292,УТ_Продукты[],5,0)*D1292*VLOOKUP(E1292,УТ_Единицы_измерения[],2,FALSE),0)</f>
        <v>0</v>
      </c>
      <c r="G1292" s="42" t="s">
        <v>27</v>
      </c>
      <c r="H1292" s="26">
        <f>IFERROR(Продукты!$I$7*H1284*2.5/VLOOKUP(H1283,УТ_время[],2,0)+H1288*Продукты!$I$7/24/VLOOKUP(H1287,УТ_время[],2,0),)</f>
        <v>0</v>
      </c>
    </row>
    <row r="1294" spans="1:8" ht="21">
      <c r="A1294" s="13">
        <v>77</v>
      </c>
      <c r="B1294" s="27" t="s">
        <v>1</v>
      </c>
      <c r="C1294" s="27" t="s">
        <v>12</v>
      </c>
      <c r="D1294" s="27" t="s">
        <v>13</v>
      </c>
      <c r="E1294" s="28" t="s">
        <v>11</v>
      </c>
      <c r="F1294" s="27" t="s">
        <v>9</v>
      </c>
      <c r="G1294" s="27" t="s">
        <v>14</v>
      </c>
      <c r="H1294" s="27" t="s">
        <v>22</v>
      </c>
    </row>
    <row r="1295" spans="1:8" ht="15" customHeight="1">
      <c r="B1295" s="55"/>
      <c r="C1295" s="5"/>
      <c r="D1295" s="6"/>
      <c r="E1295" s="6"/>
      <c r="F1295" s="29">
        <f>IFERROR(VLOOKUP(Техтарты!C1295,УТ_Продукты[],5,0)*D1295*VLOOKUP(E1295,УТ_Единицы_измерения[],2,FALSE),0)</f>
        <v>0</v>
      </c>
      <c r="G1295" s="58"/>
      <c r="H1295" s="22" t="s">
        <v>17</v>
      </c>
    </row>
    <row r="1296" spans="1:8" ht="15" customHeight="1">
      <c r="B1296" s="56"/>
      <c r="C1296" s="7"/>
      <c r="D1296" s="6"/>
      <c r="E1296" s="6"/>
      <c r="F1296" s="29">
        <f>IFERROR(VLOOKUP(Техтарты!C1296,УТ_Продукты[],5,0)*D1296*VLOOKUP(E1296,УТ_Единицы_измерения[],2,FALSE),0)</f>
        <v>0</v>
      </c>
      <c r="G1296" s="59"/>
      <c r="H1296" s="34" t="s">
        <v>21</v>
      </c>
    </row>
    <row r="1297" spans="1:8" ht="15" customHeight="1">
      <c r="B1297" s="56"/>
      <c r="C1297" s="7"/>
      <c r="D1297" s="6"/>
      <c r="E1297" s="6"/>
      <c r="F1297" s="29">
        <f>IFERROR(VLOOKUP(Техтарты!C1297,УТ_Продукты[],5,0)*D1297*VLOOKUP(E1297,УТ_Единицы_измерения[],2,FALSE),0)</f>
        <v>0</v>
      </c>
      <c r="G1297" s="59"/>
      <c r="H1297" s="23">
        <v>0</v>
      </c>
    </row>
    <row r="1298" spans="1:8" ht="15" customHeight="1">
      <c r="B1298" s="56"/>
      <c r="C1298" s="7"/>
      <c r="D1298" s="6"/>
      <c r="E1298" s="6"/>
      <c r="F1298" s="29">
        <f>IFERROR(VLOOKUP(Техтарты!C1298,УТ_Продукты[],5,0)*D1298*VLOOKUP(E1298,УТ_Единицы_измерения[],2,FALSE),0)</f>
        <v>0</v>
      </c>
      <c r="G1298" s="59"/>
      <c r="H1298" s="35"/>
    </row>
    <row r="1299" spans="1:8" ht="15" customHeight="1">
      <c r="B1299" s="56"/>
      <c r="C1299" s="7"/>
      <c r="D1299" s="6"/>
      <c r="E1299" s="6"/>
      <c r="F1299" s="29">
        <f>IFERROR(VLOOKUP(Техтарты!C1299,УТ_Продукты[],5,0)*D1299*VLOOKUP(E1299,УТ_Единицы_измерения[],2,FALSE),0)</f>
        <v>0</v>
      </c>
      <c r="G1299" s="59"/>
      <c r="H1299" s="20" t="s">
        <v>16</v>
      </c>
    </row>
    <row r="1300" spans="1:8" ht="15" customHeight="1">
      <c r="B1300" s="56"/>
      <c r="C1300" s="7"/>
      <c r="D1300" s="6"/>
      <c r="E1300" s="6"/>
      <c r="F1300" s="29">
        <f>IFERROR(VLOOKUP(Техтарты!C1300,УТ_Продукты[],5,0)*D1300*VLOOKUP(E1300,УТ_Единицы_измерения[],2,FALSE),0)</f>
        <v>0</v>
      </c>
      <c r="G1300" s="59"/>
      <c r="H1300" s="36" t="s">
        <v>24</v>
      </c>
    </row>
    <row r="1301" spans="1:8" ht="15" customHeight="1">
      <c r="B1301" s="56"/>
      <c r="C1301" s="7"/>
      <c r="D1301" s="6"/>
      <c r="E1301" s="6"/>
      <c r="F1301" s="29">
        <f>IFERROR(VLOOKUP(Техтарты!C1301,УТ_Продукты[],5,0)*D1301*VLOOKUP(E1301,УТ_Единицы_измерения[],2,FALSE),0)</f>
        <v>0</v>
      </c>
      <c r="G1301" s="59"/>
      <c r="H1301" s="37">
        <v>0</v>
      </c>
    </row>
    <row r="1302" spans="1:8" ht="15" customHeight="1">
      <c r="B1302" s="56"/>
      <c r="C1302" s="7"/>
      <c r="D1302" s="6"/>
      <c r="E1302" s="6"/>
      <c r="F1302" s="29">
        <f>IFERROR(VLOOKUP(Техтарты!C1302,УТ_Продукты[],5,0)*D1302*VLOOKUP(E1302,УТ_Единицы_измерения[],2,FALSE),0)</f>
        <v>0</v>
      </c>
      <c r="G1302" s="59"/>
      <c r="H1302" s="35"/>
    </row>
    <row r="1303" spans="1:8" ht="15" customHeight="1">
      <c r="B1303" s="56"/>
      <c r="C1303" s="7"/>
      <c r="D1303" s="6"/>
      <c r="E1303" s="6"/>
      <c r="F1303" s="29">
        <f>IFERROR(VLOOKUP(Техтарты!C1303,УТ_Продукты[],5,0)*D1303*VLOOKUP(E1303,УТ_Единицы_измерения[],2,FALSE),0)</f>
        <v>0</v>
      </c>
      <c r="G1303" s="59"/>
      <c r="H1303" s="21" t="s">
        <v>25</v>
      </c>
    </row>
    <row r="1304" spans="1:8" ht="15" customHeight="1">
      <c r="B1304" s="56"/>
      <c r="C1304" s="7"/>
      <c r="D1304" s="6"/>
      <c r="E1304" s="6"/>
      <c r="F1304" s="29">
        <f>IFERROR(VLOOKUP(Техтарты!C1304,УТ_Продукты[],5,0)*D1304*VLOOKUP(E1304,УТ_Единицы_измерения[],2,FALSE),0)</f>
        <v>0</v>
      </c>
      <c r="G1304" s="59"/>
      <c r="H1304" s="38" t="s">
        <v>21</v>
      </c>
    </row>
    <row r="1305" spans="1:8" ht="15" customHeight="1">
      <c r="B1305" s="56"/>
      <c r="C1305" s="7"/>
      <c r="D1305" s="6"/>
      <c r="E1305" s="6"/>
      <c r="F1305" s="29">
        <f>IFERROR(VLOOKUP(Техтарты!C1305,УТ_Продукты[],5,0)*D1305*VLOOKUP(E1305,УТ_Единицы_измерения[],2,FALSE),0)</f>
        <v>0</v>
      </c>
      <c r="G1305" s="59"/>
      <c r="H1305" s="39">
        <v>0</v>
      </c>
    </row>
    <row r="1306" spans="1:8" ht="15" customHeight="1">
      <c r="B1306" s="57"/>
      <c r="C1306" s="7"/>
      <c r="D1306" s="6"/>
      <c r="E1306" s="6"/>
      <c r="F1306" s="29">
        <f>IFERROR(VLOOKUP(Техтарты!C1306,УТ_Продукты[],5,0)*D1306*VLOOKUP(E1306,УТ_Единицы_измерения[],2,FALSE),0)</f>
        <v>0</v>
      </c>
      <c r="G1306" s="59"/>
      <c r="H1306" s="35"/>
    </row>
    <row r="1307" spans="1:8" ht="15" customHeight="1">
      <c r="B1307" s="60">
        <f>SUM(H1307:H1309)</f>
        <v>0</v>
      </c>
      <c r="C1307" s="7" t="s">
        <v>2</v>
      </c>
      <c r="D1307" s="6"/>
      <c r="E1307" s="6"/>
      <c r="F1307" s="29">
        <f>IFERROR(VLOOKUP(Техтарты!C1307,УТ_Продукты[],5,0)*D1307*VLOOKUP(E1307,УТ_Единицы_измерения[],2,FALSE),0)</f>
        <v>0</v>
      </c>
      <c r="G1307" s="40" t="s">
        <v>12</v>
      </c>
      <c r="H1307" s="24">
        <f>SUM(F1295:F1309)</f>
        <v>0</v>
      </c>
    </row>
    <row r="1308" spans="1:8" ht="15" customHeight="1">
      <c r="B1308" s="61"/>
      <c r="C1308" s="7" t="s">
        <v>2</v>
      </c>
      <c r="D1308" s="6"/>
      <c r="E1308" s="6"/>
      <c r="F1308" s="29">
        <f>IFERROR(VLOOKUP(Техтарты!C1308,УТ_Продукты[],5,0)*D1308*VLOOKUP(E1308,УТ_Единицы_измерения[],2,FALSE),0)</f>
        <v>0</v>
      </c>
      <c r="G1308" s="41" t="s">
        <v>26</v>
      </c>
      <c r="H1308" s="25">
        <f>IFERROR(Продукты!$I$4/176*H1297/VLOOKUP(H1296,УТ_время[],2,0),)</f>
        <v>0</v>
      </c>
    </row>
    <row r="1309" spans="1:8" ht="15" customHeight="1">
      <c r="B1309" s="61"/>
      <c r="C1309" s="5" t="s">
        <v>2</v>
      </c>
      <c r="D1309" s="6"/>
      <c r="E1309" s="6"/>
      <c r="F1309" s="29">
        <f>IFERROR(VLOOKUP(Техтарты!C1309,УТ_Продукты[],5,0)*D1309*VLOOKUP(E1309,УТ_Единицы_измерения[],2,FALSE),0)</f>
        <v>0</v>
      </c>
      <c r="G1309" s="42" t="s">
        <v>27</v>
      </c>
      <c r="H1309" s="26">
        <f>IFERROR(Продукты!$I$7*H1301*2.5/VLOOKUP(H1300,УТ_время[],2,0)+H1305*Продукты!$I$7/24/VLOOKUP(H1304,УТ_время[],2,0),)</f>
        <v>0</v>
      </c>
    </row>
    <row r="1311" spans="1:8" ht="21">
      <c r="A1311" s="13">
        <v>78</v>
      </c>
      <c r="B1311" s="27" t="s">
        <v>1</v>
      </c>
      <c r="C1311" s="27" t="s">
        <v>12</v>
      </c>
      <c r="D1311" s="27" t="s">
        <v>13</v>
      </c>
      <c r="E1311" s="28" t="s">
        <v>11</v>
      </c>
      <c r="F1311" s="27" t="s">
        <v>9</v>
      </c>
      <c r="G1311" s="27" t="s">
        <v>14</v>
      </c>
      <c r="H1311" s="27" t="s">
        <v>22</v>
      </c>
    </row>
    <row r="1312" spans="1:8" ht="15" customHeight="1">
      <c r="B1312" s="55"/>
      <c r="C1312" s="5"/>
      <c r="D1312" s="6"/>
      <c r="E1312" s="6"/>
      <c r="F1312" s="29">
        <f>IFERROR(VLOOKUP(Техтарты!C1312,УТ_Продукты[],5,0)*D1312*VLOOKUP(E1312,УТ_Единицы_измерения[],2,FALSE),0)</f>
        <v>0</v>
      </c>
      <c r="G1312" s="58"/>
      <c r="H1312" s="22" t="s">
        <v>17</v>
      </c>
    </row>
    <row r="1313" spans="1:8" ht="15" customHeight="1">
      <c r="B1313" s="56"/>
      <c r="C1313" s="7"/>
      <c r="D1313" s="6"/>
      <c r="E1313" s="6"/>
      <c r="F1313" s="29">
        <f>IFERROR(VLOOKUP(Техтарты!C1313,УТ_Продукты[],5,0)*D1313*VLOOKUP(E1313,УТ_Единицы_измерения[],2,FALSE),0)</f>
        <v>0</v>
      </c>
      <c r="G1313" s="59"/>
      <c r="H1313" s="34" t="s">
        <v>21</v>
      </c>
    </row>
    <row r="1314" spans="1:8" ht="15" customHeight="1">
      <c r="B1314" s="56"/>
      <c r="C1314" s="7"/>
      <c r="D1314" s="6"/>
      <c r="E1314" s="6"/>
      <c r="F1314" s="29">
        <f>IFERROR(VLOOKUP(Техтарты!C1314,УТ_Продукты[],5,0)*D1314*VLOOKUP(E1314,УТ_Единицы_измерения[],2,FALSE),0)</f>
        <v>0</v>
      </c>
      <c r="G1314" s="59"/>
      <c r="H1314" s="23">
        <v>0</v>
      </c>
    </row>
    <row r="1315" spans="1:8" ht="15" customHeight="1">
      <c r="B1315" s="56"/>
      <c r="C1315" s="7"/>
      <c r="D1315" s="6"/>
      <c r="E1315" s="6"/>
      <c r="F1315" s="29">
        <f>IFERROR(VLOOKUP(Техтарты!C1315,УТ_Продукты[],5,0)*D1315*VLOOKUP(E1315,УТ_Единицы_измерения[],2,FALSE),0)</f>
        <v>0</v>
      </c>
      <c r="G1315" s="59"/>
      <c r="H1315" s="35"/>
    </row>
    <row r="1316" spans="1:8" ht="15" customHeight="1">
      <c r="B1316" s="56"/>
      <c r="C1316" s="7"/>
      <c r="D1316" s="6"/>
      <c r="E1316" s="6"/>
      <c r="F1316" s="29">
        <f>IFERROR(VLOOKUP(Техтарты!C1316,УТ_Продукты[],5,0)*D1316*VLOOKUP(E1316,УТ_Единицы_измерения[],2,FALSE),0)</f>
        <v>0</v>
      </c>
      <c r="G1316" s="59"/>
      <c r="H1316" s="20" t="s">
        <v>16</v>
      </c>
    </row>
    <row r="1317" spans="1:8" ht="15" customHeight="1">
      <c r="B1317" s="56"/>
      <c r="C1317" s="7"/>
      <c r="D1317" s="6"/>
      <c r="E1317" s="6"/>
      <c r="F1317" s="29">
        <f>IFERROR(VLOOKUP(Техтарты!C1317,УТ_Продукты[],5,0)*D1317*VLOOKUP(E1317,УТ_Единицы_измерения[],2,FALSE),0)</f>
        <v>0</v>
      </c>
      <c r="G1317" s="59"/>
      <c r="H1317" s="36" t="s">
        <v>24</v>
      </c>
    </row>
    <row r="1318" spans="1:8" ht="15" customHeight="1">
      <c r="B1318" s="56"/>
      <c r="C1318" s="7"/>
      <c r="D1318" s="6"/>
      <c r="E1318" s="6"/>
      <c r="F1318" s="29">
        <f>IFERROR(VLOOKUP(Техтарты!C1318,УТ_Продукты[],5,0)*D1318*VLOOKUP(E1318,УТ_Единицы_измерения[],2,FALSE),0)</f>
        <v>0</v>
      </c>
      <c r="G1318" s="59"/>
      <c r="H1318" s="37">
        <v>0</v>
      </c>
    </row>
    <row r="1319" spans="1:8" ht="15" customHeight="1">
      <c r="B1319" s="56"/>
      <c r="C1319" s="7"/>
      <c r="D1319" s="6"/>
      <c r="E1319" s="6"/>
      <c r="F1319" s="29">
        <f>IFERROR(VLOOKUP(Техтарты!C1319,УТ_Продукты[],5,0)*D1319*VLOOKUP(E1319,УТ_Единицы_измерения[],2,FALSE),0)</f>
        <v>0</v>
      </c>
      <c r="G1319" s="59"/>
      <c r="H1319" s="35"/>
    </row>
    <row r="1320" spans="1:8" ht="15" customHeight="1">
      <c r="B1320" s="56"/>
      <c r="C1320" s="7"/>
      <c r="D1320" s="6"/>
      <c r="E1320" s="6"/>
      <c r="F1320" s="29">
        <f>IFERROR(VLOOKUP(Техтарты!C1320,УТ_Продукты[],5,0)*D1320*VLOOKUP(E1320,УТ_Единицы_измерения[],2,FALSE),0)</f>
        <v>0</v>
      </c>
      <c r="G1320" s="59"/>
      <c r="H1320" s="21" t="s">
        <v>25</v>
      </c>
    </row>
    <row r="1321" spans="1:8" ht="15" customHeight="1">
      <c r="B1321" s="56"/>
      <c r="C1321" s="7"/>
      <c r="D1321" s="6"/>
      <c r="E1321" s="6"/>
      <c r="F1321" s="29">
        <f>IFERROR(VLOOKUP(Техтарты!C1321,УТ_Продукты[],5,0)*D1321*VLOOKUP(E1321,УТ_Единицы_измерения[],2,FALSE),0)</f>
        <v>0</v>
      </c>
      <c r="G1321" s="59"/>
      <c r="H1321" s="38" t="s">
        <v>21</v>
      </c>
    </row>
    <row r="1322" spans="1:8" ht="15" customHeight="1">
      <c r="B1322" s="56"/>
      <c r="C1322" s="7"/>
      <c r="D1322" s="6"/>
      <c r="E1322" s="6"/>
      <c r="F1322" s="29">
        <f>IFERROR(VLOOKUP(Техтарты!C1322,УТ_Продукты[],5,0)*D1322*VLOOKUP(E1322,УТ_Единицы_измерения[],2,FALSE),0)</f>
        <v>0</v>
      </c>
      <c r="G1322" s="59"/>
      <c r="H1322" s="39">
        <v>0</v>
      </c>
    </row>
    <row r="1323" spans="1:8" ht="15" customHeight="1">
      <c r="B1323" s="57"/>
      <c r="C1323" s="7"/>
      <c r="D1323" s="6"/>
      <c r="E1323" s="6"/>
      <c r="F1323" s="29">
        <f>IFERROR(VLOOKUP(Техтарты!C1323,УТ_Продукты[],5,0)*D1323*VLOOKUP(E1323,УТ_Единицы_измерения[],2,FALSE),0)</f>
        <v>0</v>
      </c>
      <c r="G1323" s="59"/>
      <c r="H1323" s="35"/>
    </row>
    <row r="1324" spans="1:8" ht="15" customHeight="1">
      <c r="B1324" s="60">
        <f>SUM(H1324:H1326)</f>
        <v>0</v>
      </c>
      <c r="C1324" s="7" t="s">
        <v>2</v>
      </c>
      <c r="D1324" s="6"/>
      <c r="E1324" s="6"/>
      <c r="F1324" s="29">
        <f>IFERROR(VLOOKUP(Техтарты!C1324,УТ_Продукты[],5,0)*D1324*VLOOKUP(E1324,УТ_Единицы_измерения[],2,FALSE),0)</f>
        <v>0</v>
      </c>
      <c r="G1324" s="40" t="s">
        <v>12</v>
      </c>
      <c r="H1324" s="24">
        <f>SUM(F1312:F1326)</f>
        <v>0</v>
      </c>
    </row>
    <row r="1325" spans="1:8" ht="15" customHeight="1">
      <c r="B1325" s="61"/>
      <c r="C1325" s="7" t="s">
        <v>2</v>
      </c>
      <c r="D1325" s="6"/>
      <c r="E1325" s="6"/>
      <c r="F1325" s="29">
        <f>IFERROR(VLOOKUP(Техтарты!C1325,УТ_Продукты[],5,0)*D1325*VLOOKUP(E1325,УТ_Единицы_измерения[],2,FALSE),0)</f>
        <v>0</v>
      </c>
      <c r="G1325" s="41" t="s">
        <v>26</v>
      </c>
      <c r="H1325" s="25">
        <f>IFERROR(Продукты!$I$4/176*H1314/VLOOKUP(H1313,УТ_время[],2,0),)</f>
        <v>0</v>
      </c>
    </row>
    <row r="1326" spans="1:8" ht="15" customHeight="1">
      <c r="B1326" s="61"/>
      <c r="C1326" s="5" t="s">
        <v>2</v>
      </c>
      <c r="D1326" s="6"/>
      <c r="E1326" s="6"/>
      <c r="F1326" s="29">
        <f>IFERROR(VLOOKUP(Техтарты!C1326,УТ_Продукты[],5,0)*D1326*VLOOKUP(E1326,УТ_Единицы_измерения[],2,FALSE),0)</f>
        <v>0</v>
      </c>
      <c r="G1326" s="42" t="s">
        <v>27</v>
      </c>
      <c r="H1326" s="26">
        <f>IFERROR(Продукты!$I$7*H1318*2.5/VLOOKUP(H1317,УТ_время[],2,0)+H1322*Продукты!$I$7/24/VLOOKUP(H1321,УТ_время[],2,0),)</f>
        <v>0</v>
      </c>
    </row>
    <row r="1328" spans="1:8" ht="21">
      <c r="A1328" s="13">
        <v>79</v>
      </c>
      <c r="B1328" s="27" t="s">
        <v>1</v>
      </c>
      <c r="C1328" s="27" t="s">
        <v>12</v>
      </c>
      <c r="D1328" s="27" t="s">
        <v>13</v>
      </c>
      <c r="E1328" s="28" t="s">
        <v>11</v>
      </c>
      <c r="F1328" s="27" t="s">
        <v>9</v>
      </c>
      <c r="G1328" s="27" t="s">
        <v>14</v>
      </c>
      <c r="H1328" s="27" t="s">
        <v>22</v>
      </c>
    </row>
    <row r="1329" spans="2:8" ht="15" customHeight="1">
      <c r="B1329" s="55"/>
      <c r="C1329" s="5"/>
      <c r="D1329" s="6"/>
      <c r="E1329" s="6"/>
      <c r="F1329" s="29">
        <f>IFERROR(VLOOKUP(Техтарты!C1329,УТ_Продукты[],5,0)*D1329*VLOOKUP(E1329,УТ_Единицы_измерения[],2,FALSE),0)</f>
        <v>0</v>
      </c>
      <c r="G1329" s="58"/>
      <c r="H1329" s="22" t="s">
        <v>17</v>
      </c>
    </row>
    <row r="1330" spans="2:8" ht="15" customHeight="1">
      <c r="B1330" s="56"/>
      <c r="C1330" s="7"/>
      <c r="D1330" s="6"/>
      <c r="E1330" s="6"/>
      <c r="F1330" s="29">
        <f>IFERROR(VLOOKUP(Техтарты!C1330,УТ_Продукты[],5,0)*D1330*VLOOKUP(E1330,УТ_Единицы_измерения[],2,FALSE),0)</f>
        <v>0</v>
      </c>
      <c r="G1330" s="59"/>
      <c r="H1330" s="34" t="s">
        <v>21</v>
      </c>
    </row>
    <row r="1331" spans="2:8" ht="15" customHeight="1">
      <c r="B1331" s="56"/>
      <c r="C1331" s="7"/>
      <c r="D1331" s="6"/>
      <c r="E1331" s="6"/>
      <c r="F1331" s="29">
        <f>IFERROR(VLOOKUP(Техтарты!C1331,УТ_Продукты[],5,0)*D1331*VLOOKUP(E1331,УТ_Единицы_измерения[],2,FALSE),0)</f>
        <v>0</v>
      </c>
      <c r="G1331" s="59"/>
      <c r="H1331" s="23">
        <v>0</v>
      </c>
    </row>
    <row r="1332" spans="2:8" ht="15" customHeight="1">
      <c r="B1332" s="56"/>
      <c r="C1332" s="7"/>
      <c r="D1332" s="6"/>
      <c r="E1332" s="6"/>
      <c r="F1332" s="29">
        <f>IFERROR(VLOOKUP(Техтарты!C1332,УТ_Продукты[],5,0)*D1332*VLOOKUP(E1332,УТ_Единицы_измерения[],2,FALSE),0)</f>
        <v>0</v>
      </c>
      <c r="G1332" s="59"/>
      <c r="H1332" s="35"/>
    </row>
    <row r="1333" spans="2:8" ht="15" customHeight="1">
      <c r="B1333" s="56"/>
      <c r="C1333" s="7"/>
      <c r="D1333" s="6"/>
      <c r="E1333" s="6"/>
      <c r="F1333" s="29">
        <f>IFERROR(VLOOKUP(Техтарты!C1333,УТ_Продукты[],5,0)*D1333*VLOOKUP(E1333,УТ_Единицы_измерения[],2,FALSE),0)</f>
        <v>0</v>
      </c>
      <c r="G1333" s="59"/>
      <c r="H1333" s="20" t="s">
        <v>16</v>
      </c>
    </row>
    <row r="1334" spans="2:8" ht="15" customHeight="1">
      <c r="B1334" s="56"/>
      <c r="C1334" s="7"/>
      <c r="D1334" s="6"/>
      <c r="E1334" s="6"/>
      <c r="F1334" s="29">
        <f>IFERROR(VLOOKUP(Техтарты!C1334,УТ_Продукты[],5,0)*D1334*VLOOKUP(E1334,УТ_Единицы_измерения[],2,FALSE),0)</f>
        <v>0</v>
      </c>
      <c r="G1334" s="59"/>
      <c r="H1334" s="36" t="s">
        <v>24</v>
      </c>
    </row>
    <row r="1335" spans="2:8" ht="15" customHeight="1">
      <c r="B1335" s="56"/>
      <c r="C1335" s="7"/>
      <c r="D1335" s="6"/>
      <c r="E1335" s="6"/>
      <c r="F1335" s="29">
        <f>IFERROR(VLOOKUP(Техтарты!C1335,УТ_Продукты[],5,0)*D1335*VLOOKUP(E1335,УТ_Единицы_измерения[],2,FALSE),0)</f>
        <v>0</v>
      </c>
      <c r="G1335" s="59"/>
      <c r="H1335" s="37">
        <v>0</v>
      </c>
    </row>
    <row r="1336" spans="2:8" ht="15" customHeight="1">
      <c r="B1336" s="56"/>
      <c r="C1336" s="7"/>
      <c r="D1336" s="6"/>
      <c r="E1336" s="6"/>
      <c r="F1336" s="29">
        <f>IFERROR(VLOOKUP(Техтарты!C1336,УТ_Продукты[],5,0)*D1336*VLOOKUP(E1336,УТ_Единицы_измерения[],2,FALSE),0)</f>
        <v>0</v>
      </c>
      <c r="G1336" s="59"/>
      <c r="H1336" s="35"/>
    </row>
    <row r="1337" spans="2:8" ht="15" customHeight="1">
      <c r="B1337" s="56"/>
      <c r="C1337" s="7"/>
      <c r="D1337" s="6"/>
      <c r="E1337" s="6"/>
      <c r="F1337" s="29">
        <f>IFERROR(VLOOKUP(Техтарты!C1337,УТ_Продукты[],5,0)*D1337*VLOOKUP(E1337,УТ_Единицы_измерения[],2,FALSE),0)</f>
        <v>0</v>
      </c>
      <c r="G1337" s="59"/>
      <c r="H1337" s="21" t="s">
        <v>25</v>
      </c>
    </row>
    <row r="1338" spans="2:8" ht="15" customHeight="1">
      <c r="B1338" s="56"/>
      <c r="C1338" s="7"/>
      <c r="D1338" s="6"/>
      <c r="E1338" s="6"/>
      <c r="F1338" s="29">
        <f>IFERROR(VLOOKUP(Техтарты!C1338,УТ_Продукты[],5,0)*D1338*VLOOKUP(E1338,УТ_Единицы_измерения[],2,FALSE),0)</f>
        <v>0</v>
      </c>
      <c r="G1338" s="59"/>
      <c r="H1338" s="38" t="s">
        <v>21</v>
      </c>
    </row>
    <row r="1339" spans="2:8" ht="15" customHeight="1">
      <c r="B1339" s="56"/>
      <c r="C1339" s="7"/>
      <c r="D1339" s="6"/>
      <c r="E1339" s="6"/>
      <c r="F1339" s="29">
        <f>IFERROR(VLOOKUP(Техтарты!C1339,УТ_Продукты[],5,0)*D1339*VLOOKUP(E1339,УТ_Единицы_измерения[],2,FALSE),0)</f>
        <v>0</v>
      </c>
      <c r="G1339" s="59"/>
      <c r="H1339" s="39">
        <v>0</v>
      </c>
    </row>
    <row r="1340" spans="2:8" ht="15" customHeight="1">
      <c r="B1340" s="57"/>
      <c r="C1340" s="7"/>
      <c r="D1340" s="6"/>
      <c r="E1340" s="6"/>
      <c r="F1340" s="29">
        <f>IFERROR(VLOOKUP(Техтарты!C1340,УТ_Продукты[],5,0)*D1340*VLOOKUP(E1340,УТ_Единицы_измерения[],2,FALSE),0)</f>
        <v>0</v>
      </c>
      <c r="G1340" s="59"/>
      <c r="H1340" s="35"/>
    </row>
    <row r="1341" spans="2:8" ht="15" customHeight="1">
      <c r="B1341" s="60">
        <f>SUM(H1341:H1343)</f>
        <v>0</v>
      </c>
      <c r="C1341" s="7" t="s">
        <v>2</v>
      </c>
      <c r="D1341" s="6"/>
      <c r="E1341" s="6"/>
      <c r="F1341" s="29">
        <f>IFERROR(VLOOKUP(Техтарты!C1341,УТ_Продукты[],5,0)*D1341*VLOOKUP(E1341,УТ_Единицы_измерения[],2,FALSE),0)</f>
        <v>0</v>
      </c>
      <c r="G1341" s="40" t="s">
        <v>12</v>
      </c>
      <c r="H1341" s="24">
        <f>SUM(F1329:F1343)</f>
        <v>0</v>
      </c>
    </row>
    <row r="1342" spans="2:8" ht="15" customHeight="1">
      <c r="B1342" s="61"/>
      <c r="C1342" s="7" t="s">
        <v>2</v>
      </c>
      <c r="D1342" s="6"/>
      <c r="E1342" s="6"/>
      <c r="F1342" s="29">
        <f>IFERROR(VLOOKUP(Техтарты!C1342,УТ_Продукты[],5,0)*D1342*VLOOKUP(E1342,УТ_Единицы_измерения[],2,FALSE),0)</f>
        <v>0</v>
      </c>
      <c r="G1342" s="41" t="s">
        <v>26</v>
      </c>
      <c r="H1342" s="25">
        <f>IFERROR(Продукты!$I$4/176*H1331/VLOOKUP(H1330,УТ_время[],2,0),)</f>
        <v>0</v>
      </c>
    </row>
    <row r="1343" spans="2:8" ht="15" customHeight="1">
      <c r="B1343" s="61"/>
      <c r="C1343" s="5" t="s">
        <v>2</v>
      </c>
      <c r="D1343" s="6"/>
      <c r="E1343" s="6"/>
      <c r="F1343" s="29">
        <f>IFERROR(VLOOKUP(Техтарты!C1343,УТ_Продукты[],5,0)*D1343*VLOOKUP(E1343,УТ_Единицы_измерения[],2,FALSE),0)</f>
        <v>0</v>
      </c>
      <c r="G1343" s="42" t="s">
        <v>27</v>
      </c>
      <c r="H1343" s="26">
        <f>IFERROR(Продукты!$I$7*H1335*2.5/VLOOKUP(H1334,УТ_время[],2,0)+H1339*Продукты!$I$7/24/VLOOKUP(H1338,УТ_время[],2,0),)</f>
        <v>0</v>
      </c>
    </row>
    <row r="1345" spans="1:8" ht="21">
      <c r="A1345" s="13">
        <v>80</v>
      </c>
      <c r="B1345" s="27" t="s">
        <v>1</v>
      </c>
      <c r="C1345" s="27" t="s">
        <v>12</v>
      </c>
      <c r="D1345" s="27" t="s">
        <v>13</v>
      </c>
      <c r="E1345" s="28" t="s">
        <v>11</v>
      </c>
      <c r="F1345" s="27" t="s">
        <v>9</v>
      </c>
      <c r="G1345" s="27" t="s">
        <v>14</v>
      </c>
      <c r="H1345" s="27" t="s">
        <v>22</v>
      </c>
    </row>
    <row r="1346" spans="1:8" ht="15" customHeight="1">
      <c r="B1346" s="55"/>
      <c r="C1346" s="5"/>
      <c r="D1346" s="6"/>
      <c r="E1346" s="6"/>
      <c r="F1346" s="29">
        <f>IFERROR(VLOOKUP(Техтарты!C1346,УТ_Продукты[],5,0)*D1346*VLOOKUP(E1346,УТ_Единицы_измерения[],2,FALSE),0)</f>
        <v>0</v>
      </c>
      <c r="G1346" s="58"/>
      <c r="H1346" s="22" t="s">
        <v>17</v>
      </c>
    </row>
    <row r="1347" spans="1:8" ht="15" customHeight="1">
      <c r="B1347" s="56"/>
      <c r="C1347" s="7"/>
      <c r="D1347" s="6"/>
      <c r="E1347" s="6"/>
      <c r="F1347" s="29">
        <f>IFERROR(VLOOKUP(Техтарты!C1347,УТ_Продукты[],5,0)*D1347*VLOOKUP(E1347,УТ_Единицы_измерения[],2,FALSE),0)</f>
        <v>0</v>
      </c>
      <c r="G1347" s="59"/>
      <c r="H1347" s="34" t="s">
        <v>21</v>
      </c>
    </row>
    <row r="1348" spans="1:8" ht="15" customHeight="1">
      <c r="B1348" s="56"/>
      <c r="C1348" s="7"/>
      <c r="D1348" s="6"/>
      <c r="E1348" s="6"/>
      <c r="F1348" s="29">
        <f>IFERROR(VLOOKUP(Техтарты!C1348,УТ_Продукты[],5,0)*D1348*VLOOKUP(E1348,УТ_Единицы_измерения[],2,FALSE),0)</f>
        <v>0</v>
      </c>
      <c r="G1348" s="59"/>
      <c r="H1348" s="23">
        <v>0</v>
      </c>
    </row>
    <row r="1349" spans="1:8" ht="15" customHeight="1">
      <c r="B1349" s="56"/>
      <c r="C1349" s="7"/>
      <c r="D1349" s="6"/>
      <c r="E1349" s="6"/>
      <c r="F1349" s="29">
        <f>IFERROR(VLOOKUP(Техтарты!C1349,УТ_Продукты[],5,0)*D1349*VLOOKUP(E1349,УТ_Единицы_измерения[],2,FALSE),0)</f>
        <v>0</v>
      </c>
      <c r="G1349" s="59"/>
      <c r="H1349" s="35"/>
    </row>
    <row r="1350" spans="1:8" ht="15" customHeight="1">
      <c r="B1350" s="56"/>
      <c r="C1350" s="7"/>
      <c r="D1350" s="6"/>
      <c r="E1350" s="6"/>
      <c r="F1350" s="29">
        <f>IFERROR(VLOOKUP(Техтарты!C1350,УТ_Продукты[],5,0)*D1350*VLOOKUP(E1350,УТ_Единицы_измерения[],2,FALSE),0)</f>
        <v>0</v>
      </c>
      <c r="G1350" s="59"/>
      <c r="H1350" s="20" t="s">
        <v>16</v>
      </c>
    </row>
    <row r="1351" spans="1:8" ht="15" customHeight="1">
      <c r="B1351" s="56"/>
      <c r="C1351" s="7"/>
      <c r="D1351" s="6"/>
      <c r="E1351" s="6"/>
      <c r="F1351" s="29">
        <f>IFERROR(VLOOKUP(Техтарты!C1351,УТ_Продукты[],5,0)*D1351*VLOOKUP(E1351,УТ_Единицы_измерения[],2,FALSE),0)</f>
        <v>0</v>
      </c>
      <c r="G1351" s="59"/>
      <c r="H1351" s="36" t="s">
        <v>24</v>
      </c>
    </row>
    <row r="1352" spans="1:8" ht="15" customHeight="1">
      <c r="B1352" s="56"/>
      <c r="C1352" s="7"/>
      <c r="D1352" s="6"/>
      <c r="E1352" s="6"/>
      <c r="F1352" s="29">
        <f>IFERROR(VLOOKUP(Техтарты!C1352,УТ_Продукты[],5,0)*D1352*VLOOKUP(E1352,УТ_Единицы_измерения[],2,FALSE),0)</f>
        <v>0</v>
      </c>
      <c r="G1352" s="59"/>
      <c r="H1352" s="37">
        <v>0</v>
      </c>
    </row>
    <row r="1353" spans="1:8" ht="15" customHeight="1">
      <c r="B1353" s="56"/>
      <c r="C1353" s="7"/>
      <c r="D1353" s="6"/>
      <c r="E1353" s="6"/>
      <c r="F1353" s="29">
        <f>IFERROR(VLOOKUP(Техтарты!C1353,УТ_Продукты[],5,0)*D1353*VLOOKUP(E1353,УТ_Единицы_измерения[],2,FALSE),0)</f>
        <v>0</v>
      </c>
      <c r="G1353" s="59"/>
      <c r="H1353" s="35"/>
    </row>
    <row r="1354" spans="1:8" ht="15" customHeight="1">
      <c r="B1354" s="56"/>
      <c r="C1354" s="7"/>
      <c r="D1354" s="6"/>
      <c r="E1354" s="6"/>
      <c r="F1354" s="29">
        <f>IFERROR(VLOOKUP(Техтарты!C1354,УТ_Продукты[],5,0)*D1354*VLOOKUP(E1354,УТ_Единицы_измерения[],2,FALSE),0)</f>
        <v>0</v>
      </c>
      <c r="G1354" s="59"/>
      <c r="H1354" s="21" t="s">
        <v>25</v>
      </c>
    </row>
    <row r="1355" spans="1:8" ht="15" customHeight="1">
      <c r="B1355" s="56"/>
      <c r="C1355" s="7"/>
      <c r="D1355" s="6"/>
      <c r="E1355" s="6"/>
      <c r="F1355" s="29">
        <f>IFERROR(VLOOKUP(Техтарты!C1355,УТ_Продукты[],5,0)*D1355*VLOOKUP(E1355,УТ_Единицы_измерения[],2,FALSE),0)</f>
        <v>0</v>
      </c>
      <c r="G1355" s="59"/>
      <c r="H1355" s="38" t="s">
        <v>21</v>
      </c>
    </row>
    <row r="1356" spans="1:8" ht="15" customHeight="1">
      <c r="B1356" s="56"/>
      <c r="C1356" s="7"/>
      <c r="D1356" s="6"/>
      <c r="E1356" s="6"/>
      <c r="F1356" s="29">
        <f>IFERROR(VLOOKUP(Техтарты!C1356,УТ_Продукты[],5,0)*D1356*VLOOKUP(E1356,УТ_Единицы_измерения[],2,FALSE),0)</f>
        <v>0</v>
      </c>
      <c r="G1356" s="59"/>
      <c r="H1356" s="39">
        <v>0</v>
      </c>
    </row>
    <row r="1357" spans="1:8" ht="15" customHeight="1">
      <c r="B1357" s="57"/>
      <c r="C1357" s="7"/>
      <c r="D1357" s="6"/>
      <c r="E1357" s="6"/>
      <c r="F1357" s="29">
        <f>IFERROR(VLOOKUP(Техтарты!C1357,УТ_Продукты[],5,0)*D1357*VLOOKUP(E1357,УТ_Единицы_измерения[],2,FALSE),0)</f>
        <v>0</v>
      </c>
      <c r="G1357" s="59"/>
      <c r="H1357" s="35"/>
    </row>
    <row r="1358" spans="1:8" ht="15" customHeight="1">
      <c r="B1358" s="60">
        <f>SUM(H1358:H1360)</f>
        <v>0</v>
      </c>
      <c r="C1358" s="7" t="s">
        <v>2</v>
      </c>
      <c r="D1358" s="6"/>
      <c r="E1358" s="6"/>
      <c r="F1358" s="29">
        <f>IFERROR(VLOOKUP(Техтарты!C1358,УТ_Продукты[],5,0)*D1358*VLOOKUP(E1358,УТ_Единицы_измерения[],2,FALSE),0)</f>
        <v>0</v>
      </c>
      <c r="G1358" s="40" t="s">
        <v>12</v>
      </c>
      <c r="H1358" s="24">
        <f>SUM(F1346:F1360)</f>
        <v>0</v>
      </c>
    </row>
    <row r="1359" spans="1:8" ht="15" customHeight="1">
      <c r="B1359" s="61"/>
      <c r="C1359" s="7" t="s">
        <v>2</v>
      </c>
      <c r="D1359" s="6"/>
      <c r="E1359" s="6"/>
      <c r="F1359" s="29">
        <f>IFERROR(VLOOKUP(Техтарты!C1359,УТ_Продукты[],5,0)*D1359*VLOOKUP(E1359,УТ_Единицы_измерения[],2,FALSE),0)</f>
        <v>0</v>
      </c>
      <c r="G1359" s="41" t="s">
        <v>26</v>
      </c>
      <c r="H1359" s="25">
        <f>IFERROR(Продукты!$I$4/176*H1348/VLOOKUP(H1347,УТ_время[],2,0),)</f>
        <v>0</v>
      </c>
    </row>
    <row r="1360" spans="1:8" ht="15" customHeight="1">
      <c r="B1360" s="61"/>
      <c r="C1360" s="5" t="s">
        <v>2</v>
      </c>
      <c r="D1360" s="6"/>
      <c r="E1360" s="6"/>
      <c r="F1360" s="29">
        <f>IFERROR(VLOOKUP(Техтарты!C1360,УТ_Продукты[],5,0)*D1360*VLOOKUP(E1360,УТ_Единицы_измерения[],2,FALSE),0)</f>
        <v>0</v>
      </c>
      <c r="G1360" s="42" t="s">
        <v>27</v>
      </c>
      <c r="H1360" s="26">
        <f>IFERROR(Продукты!$I$7*H1352*2.5/VLOOKUP(H1351,УТ_время[],2,0)+H1356*Продукты!$I$7/24/VLOOKUP(H1355,УТ_время[],2,0),)</f>
        <v>0</v>
      </c>
    </row>
    <row r="1362" spans="1:8" ht="21">
      <c r="A1362" s="13">
        <v>81</v>
      </c>
      <c r="B1362" s="27" t="s">
        <v>1</v>
      </c>
      <c r="C1362" s="27" t="s">
        <v>12</v>
      </c>
      <c r="D1362" s="27" t="s">
        <v>13</v>
      </c>
      <c r="E1362" s="28" t="s">
        <v>11</v>
      </c>
      <c r="F1362" s="27" t="s">
        <v>9</v>
      </c>
      <c r="G1362" s="27" t="s">
        <v>14</v>
      </c>
      <c r="H1362" s="27" t="s">
        <v>22</v>
      </c>
    </row>
    <row r="1363" spans="1:8" ht="15" customHeight="1">
      <c r="B1363" s="55"/>
      <c r="C1363" s="5"/>
      <c r="D1363" s="6"/>
      <c r="E1363" s="6"/>
      <c r="F1363" s="29">
        <f>IFERROR(VLOOKUP(Техтарты!C1363,УТ_Продукты[],5,0)*D1363*VLOOKUP(E1363,УТ_Единицы_измерения[],2,FALSE),0)</f>
        <v>0</v>
      </c>
      <c r="G1363" s="58"/>
      <c r="H1363" s="22" t="s">
        <v>17</v>
      </c>
    </row>
    <row r="1364" spans="1:8" ht="15" customHeight="1">
      <c r="B1364" s="56"/>
      <c r="C1364" s="7"/>
      <c r="D1364" s="6"/>
      <c r="E1364" s="6"/>
      <c r="F1364" s="29">
        <f>IFERROR(VLOOKUP(Техтарты!C1364,УТ_Продукты[],5,0)*D1364*VLOOKUP(E1364,УТ_Единицы_измерения[],2,FALSE),0)</f>
        <v>0</v>
      </c>
      <c r="G1364" s="59"/>
      <c r="H1364" s="34" t="s">
        <v>21</v>
      </c>
    </row>
    <row r="1365" spans="1:8" ht="15" customHeight="1">
      <c r="B1365" s="56"/>
      <c r="C1365" s="7"/>
      <c r="D1365" s="6"/>
      <c r="E1365" s="6"/>
      <c r="F1365" s="29">
        <f>IFERROR(VLOOKUP(Техтарты!C1365,УТ_Продукты[],5,0)*D1365*VLOOKUP(E1365,УТ_Единицы_измерения[],2,FALSE),0)</f>
        <v>0</v>
      </c>
      <c r="G1365" s="59"/>
      <c r="H1365" s="23">
        <v>0</v>
      </c>
    </row>
    <row r="1366" spans="1:8" ht="15" customHeight="1">
      <c r="B1366" s="56"/>
      <c r="C1366" s="7"/>
      <c r="D1366" s="6"/>
      <c r="E1366" s="6"/>
      <c r="F1366" s="29">
        <f>IFERROR(VLOOKUP(Техтарты!C1366,УТ_Продукты[],5,0)*D1366*VLOOKUP(E1366,УТ_Единицы_измерения[],2,FALSE),0)</f>
        <v>0</v>
      </c>
      <c r="G1366" s="59"/>
      <c r="H1366" s="35"/>
    </row>
    <row r="1367" spans="1:8" ht="15" customHeight="1">
      <c r="B1367" s="56"/>
      <c r="C1367" s="7"/>
      <c r="D1367" s="6"/>
      <c r="E1367" s="6"/>
      <c r="F1367" s="29">
        <f>IFERROR(VLOOKUP(Техтарты!C1367,УТ_Продукты[],5,0)*D1367*VLOOKUP(E1367,УТ_Единицы_измерения[],2,FALSE),0)</f>
        <v>0</v>
      </c>
      <c r="G1367" s="59"/>
      <c r="H1367" s="20" t="s">
        <v>16</v>
      </c>
    </row>
    <row r="1368" spans="1:8" ht="15" customHeight="1">
      <c r="B1368" s="56"/>
      <c r="C1368" s="7"/>
      <c r="D1368" s="6"/>
      <c r="E1368" s="6"/>
      <c r="F1368" s="29">
        <f>IFERROR(VLOOKUP(Техтарты!C1368,УТ_Продукты[],5,0)*D1368*VLOOKUP(E1368,УТ_Единицы_измерения[],2,FALSE),0)</f>
        <v>0</v>
      </c>
      <c r="G1368" s="59"/>
      <c r="H1368" s="36" t="s">
        <v>24</v>
      </c>
    </row>
    <row r="1369" spans="1:8" ht="15" customHeight="1">
      <c r="B1369" s="56"/>
      <c r="C1369" s="7"/>
      <c r="D1369" s="6"/>
      <c r="E1369" s="6"/>
      <c r="F1369" s="29">
        <f>IFERROR(VLOOKUP(Техтарты!C1369,УТ_Продукты[],5,0)*D1369*VLOOKUP(E1369,УТ_Единицы_измерения[],2,FALSE),0)</f>
        <v>0</v>
      </c>
      <c r="G1369" s="59"/>
      <c r="H1369" s="37">
        <v>0</v>
      </c>
    </row>
    <row r="1370" spans="1:8" ht="15" customHeight="1">
      <c r="B1370" s="56"/>
      <c r="C1370" s="7"/>
      <c r="D1370" s="6"/>
      <c r="E1370" s="6"/>
      <c r="F1370" s="29">
        <f>IFERROR(VLOOKUP(Техтарты!C1370,УТ_Продукты[],5,0)*D1370*VLOOKUP(E1370,УТ_Единицы_измерения[],2,FALSE),0)</f>
        <v>0</v>
      </c>
      <c r="G1370" s="59"/>
      <c r="H1370" s="35"/>
    </row>
    <row r="1371" spans="1:8" ht="15" customHeight="1">
      <c r="B1371" s="56"/>
      <c r="C1371" s="7"/>
      <c r="D1371" s="6"/>
      <c r="E1371" s="6"/>
      <c r="F1371" s="29">
        <f>IFERROR(VLOOKUP(Техтарты!C1371,УТ_Продукты[],5,0)*D1371*VLOOKUP(E1371,УТ_Единицы_измерения[],2,FALSE),0)</f>
        <v>0</v>
      </c>
      <c r="G1371" s="59"/>
      <c r="H1371" s="21" t="s">
        <v>25</v>
      </c>
    </row>
    <row r="1372" spans="1:8" ht="15" customHeight="1">
      <c r="B1372" s="56"/>
      <c r="C1372" s="7"/>
      <c r="D1372" s="6"/>
      <c r="E1372" s="6"/>
      <c r="F1372" s="29">
        <f>IFERROR(VLOOKUP(Техтарты!C1372,УТ_Продукты[],5,0)*D1372*VLOOKUP(E1372,УТ_Единицы_измерения[],2,FALSE),0)</f>
        <v>0</v>
      </c>
      <c r="G1372" s="59"/>
      <c r="H1372" s="38" t="s">
        <v>21</v>
      </c>
    </row>
    <row r="1373" spans="1:8" ht="15" customHeight="1">
      <c r="B1373" s="56"/>
      <c r="C1373" s="7"/>
      <c r="D1373" s="6"/>
      <c r="E1373" s="6"/>
      <c r="F1373" s="29">
        <f>IFERROR(VLOOKUP(Техтарты!C1373,УТ_Продукты[],5,0)*D1373*VLOOKUP(E1373,УТ_Единицы_измерения[],2,FALSE),0)</f>
        <v>0</v>
      </c>
      <c r="G1373" s="59"/>
      <c r="H1373" s="39">
        <v>0</v>
      </c>
    </row>
    <row r="1374" spans="1:8" ht="15" customHeight="1">
      <c r="B1374" s="57"/>
      <c r="C1374" s="7"/>
      <c r="D1374" s="6"/>
      <c r="E1374" s="6"/>
      <c r="F1374" s="29">
        <f>IFERROR(VLOOKUP(Техтарты!C1374,УТ_Продукты[],5,0)*D1374*VLOOKUP(E1374,УТ_Единицы_измерения[],2,FALSE),0)</f>
        <v>0</v>
      </c>
      <c r="G1374" s="59"/>
      <c r="H1374" s="35"/>
    </row>
    <row r="1375" spans="1:8" ht="15" customHeight="1">
      <c r="B1375" s="60">
        <f>SUM(H1375:H1377)</f>
        <v>0</v>
      </c>
      <c r="C1375" s="7" t="s">
        <v>2</v>
      </c>
      <c r="D1375" s="6"/>
      <c r="E1375" s="6"/>
      <c r="F1375" s="29">
        <f>IFERROR(VLOOKUP(Техтарты!C1375,УТ_Продукты[],5,0)*D1375*VLOOKUP(E1375,УТ_Единицы_измерения[],2,FALSE),0)</f>
        <v>0</v>
      </c>
      <c r="G1375" s="40" t="s">
        <v>12</v>
      </c>
      <c r="H1375" s="24">
        <f>SUM(F1363:F1377)</f>
        <v>0</v>
      </c>
    </row>
    <row r="1376" spans="1:8" ht="15" customHeight="1">
      <c r="B1376" s="61"/>
      <c r="C1376" s="7" t="s">
        <v>2</v>
      </c>
      <c r="D1376" s="6"/>
      <c r="E1376" s="6"/>
      <c r="F1376" s="29">
        <f>IFERROR(VLOOKUP(Техтарты!C1376,УТ_Продукты[],5,0)*D1376*VLOOKUP(E1376,УТ_Единицы_измерения[],2,FALSE),0)</f>
        <v>0</v>
      </c>
      <c r="G1376" s="41" t="s">
        <v>26</v>
      </c>
      <c r="H1376" s="25">
        <f>IFERROR(Продукты!$I$4/176*H1365/VLOOKUP(H1364,УТ_время[],2,0),)</f>
        <v>0</v>
      </c>
    </row>
    <row r="1377" spans="1:8" ht="15" customHeight="1">
      <c r="B1377" s="61"/>
      <c r="C1377" s="5" t="s">
        <v>2</v>
      </c>
      <c r="D1377" s="6"/>
      <c r="E1377" s="6"/>
      <c r="F1377" s="29">
        <f>IFERROR(VLOOKUP(Техтарты!C1377,УТ_Продукты[],5,0)*D1377*VLOOKUP(E1377,УТ_Единицы_измерения[],2,FALSE),0)</f>
        <v>0</v>
      </c>
      <c r="G1377" s="42" t="s">
        <v>27</v>
      </c>
      <c r="H1377" s="26">
        <f>IFERROR(Продукты!$I$7*H1369*2.5/VLOOKUP(H1368,УТ_время[],2,0)+H1373*Продукты!$I$7/24/VLOOKUP(H1372,УТ_время[],2,0),)</f>
        <v>0</v>
      </c>
    </row>
    <row r="1379" spans="1:8" ht="21">
      <c r="A1379" s="13">
        <v>82</v>
      </c>
      <c r="B1379" s="27" t="s">
        <v>1</v>
      </c>
      <c r="C1379" s="27" t="s">
        <v>12</v>
      </c>
      <c r="D1379" s="27" t="s">
        <v>13</v>
      </c>
      <c r="E1379" s="28" t="s">
        <v>11</v>
      </c>
      <c r="F1379" s="27" t="s">
        <v>9</v>
      </c>
      <c r="G1379" s="27" t="s">
        <v>14</v>
      </c>
      <c r="H1379" s="27" t="s">
        <v>22</v>
      </c>
    </row>
    <row r="1380" spans="1:8" ht="15" customHeight="1">
      <c r="B1380" s="55"/>
      <c r="C1380" s="5"/>
      <c r="D1380" s="6"/>
      <c r="E1380" s="6"/>
      <c r="F1380" s="29">
        <f>IFERROR(VLOOKUP(Техтарты!C1380,УТ_Продукты[],5,0)*D1380*VLOOKUP(E1380,УТ_Единицы_измерения[],2,FALSE),0)</f>
        <v>0</v>
      </c>
      <c r="G1380" s="58"/>
      <c r="H1380" s="22" t="s">
        <v>17</v>
      </c>
    </row>
    <row r="1381" spans="1:8" ht="15" customHeight="1">
      <c r="B1381" s="56"/>
      <c r="C1381" s="7"/>
      <c r="D1381" s="6"/>
      <c r="E1381" s="6"/>
      <c r="F1381" s="29">
        <f>IFERROR(VLOOKUP(Техтарты!C1381,УТ_Продукты[],5,0)*D1381*VLOOKUP(E1381,УТ_Единицы_измерения[],2,FALSE),0)</f>
        <v>0</v>
      </c>
      <c r="G1381" s="59"/>
      <c r="H1381" s="34" t="s">
        <v>21</v>
      </c>
    </row>
    <row r="1382" spans="1:8" ht="15" customHeight="1">
      <c r="B1382" s="56"/>
      <c r="C1382" s="7"/>
      <c r="D1382" s="6"/>
      <c r="E1382" s="6"/>
      <c r="F1382" s="29">
        <f>IFERROR(VLOOKUP(Техтарты!C1382,УТ_Продукты[],5,0)*D1382*VLOOKUP(E1382,УТ_Единицы_измерения[],2,FALSE),0)</f>
        <v>0</v>
      </c>
      <c r="G1382" s="59"/>
      <c r="H1382" s="23">
        <v>0</v>
      </c>
    </row>
    <row r="1383" spans="1:8" ht="15" customHeight="1">
      <c r="B1383" s="56"/>
      <c r="C1383" s="7"/>
      <c r="D1383" s="6"/>
      <c r="E1383" s="6"/>
      <c r="F1383" s="29">
        <f>IFERROR(VLOOKUP(Техтарты!C1383,УТ_Продукты[],5,0)*D1383*VLOOKUP(E1383,УТ_Единицы_измерения[],2,FALSE),0)</f>
        <v>0</v>
      </c>
      <c r="G1383" s="59"/>
      <c r="H1383" s="35"/>
    </row>
    <row r="1384" spans="1:8" ht="15" customHeight="1">
      <c r="B1384" s="56"/>
      <c r="C1384" s="7"/>
      <c r="D1384" s="6"/>
      <c r="E1384" s="6"/>
      <c r="F1384" s="29">
        <f>IFERROR(VLOOKUP(Техтарты!C1384,УТ_Продукты[],5,0)*D1384*VLOOKUP(E1384,УТ_Единицы_измерения[],2,FALSE),0)</f>
        <v>0</v>
      </c>
      <c r="G1384" s="59"/>
      <c r="H1384" s="20" t="s">
        <v>16</v>
      </c>
    </row>
    <row r="1385" spans="1:8" ht="15" customHeight="1">
      <c r="B1385" s="56"/>
      <c r="C1385" s="7"/>
      <c r="D1385" s="6"/>
      <c r="E1385" s="6"/>
      <c r="F1385" s="29">
        <f>IFERROR(VLOOKUP(Техтарты!C1385,УТ_Продукты[],5,0)*D1385*VLOOKUP(E1385,УТ_Единицы_измерения[],2,FALSE),0)</f>
        <v>0</v>
      </c>
      <c r="G1385" s="59"/>
      <c r="H1385" s="36" t="s">
        <v>24</v>
      </c>
    </row>
    <row r="1386" spans="1:8" ht="15" customHeight="1">
      <c r="B1386" s="56"/>
      <c r="C1386" s="7"/>
      <c r="D1386" s="6"/>
      <c r="E1386" s="6"/>
      <c r="F1386" s="29">
        <f>IFERROR(VLOOKUP(Техтарты!C1386,УТ_Продукты[],5,0)*D1386*VLOOKUP(E1386,УТ_Единицы_измерения[],2,FALSE),0)</f>
        <v>0</v>
      </c>
      <c r="G1386" s="59"/>
      <c r="H1386" s="37">
        <v>0</v>
      </c>
    </row>
    <row r="1387" spans="1:8" ht="15" customHeight="1">
      <c r="B1387" s="56"/>
      <c r="C1387" s="7"/>
      <c r="D1387" s="6"/>
      <c r="E1387" s="6"/>
      <c r="F1387" s="29">
        <f>IFERROR(VLOOKUP(Техтарты!C1387,УТ_Продукты[],5,0)*D1387*VLOOKUP(E1387,УТ_Единицы_измерения[],2,FALSE),0)</f>
        <v>0</v>
      </c>
      <c r="G1387" s="59"/>
      <c r="H1387" s="35"/>
    </row>
    <row r="1388" spans="1:8" ht="15" customHeight="1">
      <c r="B1388" s="56"/>
      <c r="C1388" s="7"/>
      <c r="D1388" s="6"/>
      <c r="E1388" s="6"/>
      <c r="F1388" s="29">
        <f>IFERROR(VLOOKUP(Техтарты!C1388,УТ_Продукты[],5,0)*D1388*VLOOKUP(E1388,УТ_Единицы_измерения[],2,FALSE),0)</f>
        <v>0</v>
      </c>
      <c r="G1388" s="59"/>
      <c r="H1388" s="21" t="s">
        <v>25</v>
      </c>
    </row>
    <row r="1389" spans="1:8" ht="15" customHeight="1">
      <c r="B1389" s="56"/>
      <c r="C1389" s="7"/>
      <c r="D1389" s="6"/>
      <c r="E1389" s="6"/>
      <c r="F1389" s="29">
        <f>IFERROR(VLOOKUP(Техтарты!C1389,УТ_Продукты[],5,0)*D1389*VLOOKUP(E1389,УТ_Единицы_измерения[],2,FALSE),0)</f>
        <v>0</v>
      </c>
      <c r="G1389" s="59"/>
      <c r="H1389" s="38" t="s">
        <v>21</v>
      </c>
    </row>
    <row r="1390" spans="1:8" ht="15" customHeight="1">
      <c r="B1390" s="56"/>
      <c r="C1390" s="7"/>
      <c r="D1390" s="6"/>
      <c r="E1390" s="6"/>
      <c r="F1390" s="29">
        <f>IFERROR(VLOOKUP(Техтарты!C1390,УТ_Продукты[],5,0)*D1390*VLOOKUP(E1390,УТ_Единицы_измерения[],2,FALSE),0)</f>
        <v>0</v>
      </c>
      <c r="G1390" s="59"/>
      <c r="H1390" s="39">
        <v>0</v>
      </c>
    </row>
    <row r="1391" spans="1:8" ht="15" customHeight="1">
      <c r="B1391" s="57"/>
      <c r="C1391" s="7"/>
      <c r="D1391" s="6"/>
      <c r="E1391" s="6"/>
      <c r="F1391" s="29">
        <f>IFERROR(VLOOKUP(Техтарты!C1391,УТ_Продукты[],5,0)*D1391*VLOOKUP(E1391,УТ_Единицы_измерения[],2,FALSE),0)</f>
        <v>0</v>
      </c>
      <c r="G1391" s="59"/>
      <c r="H1391" s="35"/>
    </row>
    <row r="1392" spans="1:8" ht="15" customHeight="1">
      <c r="B1392" s="60">
        <f>SUM(H1392:H1394)</f>
        <v>0</v>
      </c>
      <c r="C1392" s="7" t="s">
        <v>2</v>
      </c>
      <c r="D1392" s="6"/>
      <c r="E1392" s="6"/>
      <c r="F1392" s="29">
        <f>IFERROR(VLOOKUP(Техтарты!C1392,УТ_Продукты[],5,0)*D1392*VLOOKUP(E1392,УТ_Единицы_измерения[],2,FALSE),0)</f>
        <v>0</v>
      </c>
      <c r="G1392" s="40" t="s">
        <v>12</v>
      </c>
      <c r="H1392" s="24">
        <f>SUM(F1380:F1394)</f>
        <v>0</v>
      </c>
    </row>
    <row r="1393" spans="1:8" ht="15" customHeight="1">
      <c r="B1393" s="61"/>
      <c r="C1393" s="7" t="s">
        <v>2</v>
      </c>
      <c r="D1393" s="6"/>
      <c r="E1393" s="6"/>
      <c r="F1393" s="29">
        <f>IFERROR(VLOOKUP(Техтарты!C1393,УТ_Продукты[],5,0)*D1393*VLOOKUP(E1393,УТ_Единицы_измерения[],2,FALSE),0)</f>
        <v>0</v>
      </c>
      <c r="G1393" s="41" t="s">
        <v>26</v>
      </c>
      <c r="H1393" s="25">
        <f>IFERROR(Продукты!$I$4/176*H1382/VLOOKUP(H1381,УТ_время[],2,0),)</f>
        <v>0</v>
      </c>
    </row>
    <row r="1394" spans="1:8" ht="15" customHeight="1">
      <c r="B1394" s="61"/>
      <c r="C1394" s="5" t="s">
        <v>2</v>
      </c>
      <c r="D1394" s="6"/>
      <c r="E1394" s="6"/>
      <c r="F1394" s="29">
        <f>IFERROR(VLOOKUP(Техтарты!C1394,УТ_Продукты[],5,0)*D1394*VLOOKUP(E1394,УТ_Единицы_измерения[],2,FALSE),0)</f>
        <v>0</v>
      </c>
      <c r="G1394" s="42" t="s">
        <v>27</v>
      </c>
      <c r="H1394" s="26">
        <f>IFERROR(Продукты!$I$7*H1386*2.5/VLOOKUP(H1385,УТ_время[],2,0)+H1390*Продукты!$I$7/24/VLOOKUP(H1389,УТ_время[],2,0),)</f>
        <v>0</v>
      </c>
    </row>
    <row r="1396" spans="1:8" ht="21">
      <c r="A1396" s="13">
        <v>83</v>
      </c>
      <c r="B1396" s="27" t="s">
        <v>1</v>
      </c>
      <c r="C1396" s="27" t="s">
        <v>12</v>
      </c>
      <c r="D1396" s="27" t="s">
        <v>13</v>
      </c>
      <c r="E1396" s="28" t="s">
        <v>11</v>
      </c>
      <c r="F1396" s="27" t="s">
        <v>9</v>
      </c>
      <c r="G1396" s="27" t="s">
        <v>14</v>
      </c>
      <c r="H1396" s="27" t="s">
        <v>22</v>
      </c>
    </row>
    <row r="1397" spans="1:8" ht="15" customHeight="1">
      <c r="B1397" s="55"/>
      <c r="C1397" s="5"/>
      <c r="D1397" s="6"/>
      <c r="E1397" s="6"/>
      <c r="F1397" s="29">
        <f>IFERROR(VLOOKUP(Техтарты!C1397,УТ_Продукты[],5,0)*D1397*VLOOKUP(E1397,УТ_Единицы_измерения[],2,FALSE),0)</f>
        <v>0</v>
      </c>
      <c r="G1397" s="58"/>
      <c r="H1397" s="22" t="s">
        <v>17</v>
      </c>
    </row>
    <row r="1398" spans="1:8" ht="15" customHeight="1">
      <c r="B1398" s="56"/>
      <c r="C1398" s="7"/>
      <c r="D1398" s="6"/>
      <c r="E1398" s="6"/>
      <c r="F1398" s="29">
        <f>IFERROR(VLOOKUP(Техтарты!C1398,УТ_Продукты[],5,0)*D1398*VLOOKUP(E1398,УТ_Единицы_измерения[],2,FALSE),0)</f>
        <v>0</v>
      </c>
      <c r="G1398" s="59"/>
      <c r="H1398" s="34" t="s">
        <v>21</v>
      </c>
    </row>
    <row r="1399" spans="1:8" ht="15" customHeight="1">
      <c r="B1399" s="56"/>
      <c r="C1399" s="7"/>
      <c r="D1399" s="6"/>
      <c r="E1399" s="6"/>
      <c r="F1399" s="29">
        <f>IFERROR(VLOOKUP(Техтарты!C1399,УТ_Продукты[],5,0)*D1399*VLOOKUP(E1399,УТ_Единицы_измерения[],2,FALSE),0)</f>
        <v>0</v>
      </c>
      <c r="G1399" s="59"/>
      <c r="H1399" s="23">
        <v>0</v>
      </c>
    </row>
    <row r="1400" spans="1:8" ht="15" customHeight="1">
      <c r="B1400" s="56"/>
      <c r="C1400" s="7"/>
      <c r="D1400" s="6"/>
      <c r="E1400" s="6"/>
      <c r="F1400" s="29">
        <f>IFERROR(VLOOKUP(Техтарты!C1400,УТ_Продукты[],5,0)*D1400*VLOOKUP(E1400,УТ_Единицы_измерения[],2,FALSE),0)</f>
        <v>0</v>
      </c>
      <c r="G1400" s="59"/>
      <c r="H1400" s="35"/>
    </row>
    <row r="1401" spans="1:8" ht="15" customHeight="1">
      <c r="B1401" s="56"/>
      <c r="C1401" s="7"/>
      <c r="D1401" s="6"/>
      <c r="E1401" s="6"/>
      <c r="F1401" s="29">
        <f>IFERROR(VLOOKUP(Техтарты!C1401,УТ_Продукты[],5,0)*D1401*VLOOKUP(E1401,УТ_Единицы_измерения[],2,FALSE),0)</f>
        <v>0</v>
      </c>
      <c r="G1401" s="59"/>
      <c r="H1401" s="20" t="s">
        <v>16</v>
      </c>
    </row>
    <row r="1402" spans="1:8" ht="15" customHeight="1">
      <c r="B1402" s="56"/>
      <c r="C1402" s="7"/>
      <c r="D1402" s="6"/>
      <c r="E1402" s="6"/>
      <c r="F1402" s="29">
        <f>IFERROR(VLOOKUP(Техтарты!C1402,УТ_Продукты[],5,0)*D1402*VLOOKUP(E1402,УТ_Единицы_измерения[],2,FALSE),0)</f>
        <v>0</v>
      </c>
      <c r="G1402" s="59"/>
      <c r="H1402" s="36" t="s">
        <v>24</v>
      </c>
    </row>
    <row r="1403" spans="1:8" ht="15" customHeight="1">
      <c r="B1403" s="56"/>
      <c r="C1403" s="7"/>
      <c r="D1403" s="6"/>
      <c r="E1403" s="6"/>
      <c r="F1403" s="29">
        <f>IFERROR(VLOOKUP(Техтарты!C1403,УТ_Продукты[],5,0)*D1403*VLOOKUP(E1403,УТ_Единицы_измерения[],2,FALSE),0)</f>
        <v>0</v>
      </c>
      <c r="G1403" s="59"/>
      <c r="H1403" s="37">
        <v>0</v>
      </c>
    </row>
    <row r="1404" spans="1:8" ht="15" customHeight="1">
      <c r="B1404" s="56"/>
      <c r="C1404" s="7"/>
      <c r="D1404" s="6"/>
      <c r="E1404" s="6"/>
      <c r="F1404" s="29">
        <f>IFERROR(VLOOKUP(Техтарты!C1404,УТ_Продукты[],5,0)*D1404*VLOOKUP(E1404,УТ_Единицы_измерения[],2,FALSE),0)</f>
        <v>0</v>
      </c>
      <c r="G1404" s="59"/>
      <c r="H1404" s="35"/>
    </row>
    <row r="1405" spans="1:8" ht="15" customHeight="1">
      <c r="B1405" s="56"/>
      <c r="C1405" s="7"/>
      <c r="D1405" s="6"/>
      <c r="E1405" s="6"/>
      <c r="F1405" s="29">
        <f>IFERROR(VLOOKUP(Техтарты!C1405,УТ_Продукты[],5,0)*D1405*VLOOKUP(E1405,УТ_Единицы_измерения[],2,FALSE),0)</f>
        <v>0</v>
      </c>
      <c r="G1405" s="59"/>
      <c r="H1405" s="21" t="s">
        <v>25</v>
      </c>
    </row>
    <row r="1406" spans="1:8" ht="15" customHeight="1">
      <c r="B1406" s="56"/>
      <c r="C1406" s="7"/>
      <c r="D1406" s="6"/>
      <c r="E1406" s="6"/>
      <c r="F1406" s="29">
        <f>IFERROR(VLOOKUP(Техтарты!C1406,УТ_Продукты[],5,0)*D1406*VLOOKUP(E1406,УТ_Единицы_измерения[],2,FALSE),0)</f>
        <v>0</v>
      </c>
      <c r="G1406" s="59"/>
      <c r="H1406" s="38" t="s">
        <v>21</v>
      </c>
    </row>
    <row r="1407" spans="1:8" ht="15" customHeight="1">
      <c r="B1407" s="56"/>
      <c r="C1407" s="7"/>
      <c r="D1407" s="6"/>
      <c r="E1407" s="6"/>
      <c r="F1407" s="29">
        <f>IFERROR(VLOOKUP(Техтарты!C1407,УТ_Продукты[],5,0)*D1407*VLOOKUP(E1407,УТ_Единицы_измерения[],2,FALSE),0)</f>
        <v>0</v>
      </c>
      <c r="G1407" s="59"/>
      <c r="H1407" s="39">
        <v>0</v>
      </c>
    </row>
    <row r="1408" spans="1:8" ht="15" customHeight="1">
      <c r="B1408" s="57"/>
      <c r="C1408" s="7"/>
      <c r="D1408" s="6"/>
      <c r="E1408" s="6"/>
      <c r="F1408" s="29">
        <f>IFERROR(VLOOKUP(Техтарты!C1408,УТ_Продукты[],5,0)*D1408*VLOOKUP(E1408,УТ_Единицы_измерения[],2,FALSE),0)</f>
        <v>0</v>
      </c>
      <c r="G1408" s="59"/>
      <c r="H1408" s="35"/>
    </row>
    <row r="1409" spans="1:8" ht="15" customHeight="1">
      <c r="B1409" s="60">
        <f>SUM(H1409:H1411)</f>
        <v>0</v>
      </c>
      <c r="C1409" s="7" t="s">
        <v>2</v>
      </c>
      <c r="D1409" s="6"/>
      <c r="E1409" s="6"/>
      <c r="F1409" s="29">
        <f>IFERROR(VLOOKUP(Техтарты!C1409,УТ_Продукты[],5,0)*D1409*VLOOKUP(E1409,УТ_Единицы_измерения[],2,FALSE),0)</f>
        <v>0</v>
      </c>
      <c r="G1409" s="40" t="s">
        <v>12</v>
      </c>
      <c r="H1409" s="24">
        <f>SUM(F1397:F1411)</f>
        <v>0</v>
      </c>
    </row>
    <row r="1410" spans="1:8" ht="15" customHeight="1">
      <c r="B1410" s="61"/>
      <c r="C1410" s="7" t="s">
        <v>2</v>
      </c>
      <c r="D1410" s="6"/>
      <c r="E1410" s="6"/>
      <c r="F1410" s="29">
        <f>IFERROR(VLOOKUP(Техтарты!C1410,УТ_Продукты[],5,0)*D1410*VLOOKUP(E1410,УТ_Единицы_измерения[],2,FALSE),0)</f>
        <v>0</v>
      </c>
      <c r="G1410" s="41" t="s">
        <v>26</v>
      </c>
      <c r="H1410" s="25">
        <f>IFERROR(Продукты!$I$4/176*H1399/VLOOKUP(H1398,УТ_время[],2,0),)</f>
        <v>0</v>
      </c>
    </row>
    <row r="1411" spans="1:8" ht="15" customHeight="1">
      <c r="B1411" s="61"/>
      <c r="C1411" s="5" t="s">
        <v>2</v>
      </c>
      <c r="D1411" s="6"/>
      <c r="E1411" s="6"/>
      <c r="F1411" s="29">
        <f>IFERROR(VLOOKUP(Техтарты!C1411,УТ_Продукты[],5,0)*D1411*VLOOKUP(E1411,УТ_Единицы_измерения[],2,FALSE),0)</f>
        <v>0</v>
      </c>
      <c r="G1411" s="42" t="s">
        <v>27</v>
      </c>
      <c r="H1411" s="26">
        <f>IFERROR(Продукты!$I$7*H1403*2.5/VLOOKUP(H1402,УТ_время[],2,0)+H1407*Продукты!$I$7/24/VLOOKUP(H1406,УТ_время[],2,0),)</f>
        <v>0</v>
      </c>
    </row>
    <row r="1413" spans="1:8" ht="21">
      <c r="A1413" s="13">
        <v>84</v>
      </c>
      <c r="B1413" s="27" t="s">
        <v>1</v>
      </c>
      <c r="C1413" s="27" t="s">
        <v>12</v>
      </c>
      <c r="D1413" s="27" t="s">
        <v>13</v>
      </c>
      <c r="E1413" s="28" t="s">
        <v>11</v>
      </c>
      <c r="F1413" s="27" t="s">
        <v>9</v>
      </c>
      <c r="G1413" s="27" t="s">
        <v>14</v>
      </c>
      <c r="H1413" s="27" t="s">
        <v>22</v>
      </c>
    </row>
    <row r="1414" spans="1:8" ht="15" customHeight="1">
      <c r="B1414" s="55"/>
      <c r="C1414" s="5"/>
      <c r="D1414" s="6"/>
      <c r="E1414" s="6"/>
      <c r="F1414" s="29">
        <f>IFERROR(VLOOKUP(Техтарты!C1414,УТ_Продукты[],5,0)*D1414*VLOOKUP(E1414,УТ_Единицы_измерения[],2,FALSE),0)</f>
        <v>0</v>
      </c>
      <c r="G1414" s="58"/>
      <c r="H1414" s="22" t="s">
        <v>17</v>
      </c>
    </row>
    <row r="1415" spans="1:8" ht="15" customHeight="1">
      <c r="B1415" s="56"/>
      <c r="C1415" s="7"/>
      <c r="D1415" s="6"/>
      <c r="E1415" s="6"/>
      <c r="F1415" s="29">
        <f>IFERROR(VLOOKUP(Техтарты!C1415,УТ_Продукты[],5,0)*D1415*VLOOKUP(E1415,УТ_Единицы_измерения[],2,FALSE),0)</f>
        <v>0</v>
      </c>
      <c r="G1415" s="59"/>
      <c r="H1415" s="34" t="s">
        <v>21</v>
      </c>
    </row>
    <row r="1416" spans="1:8" ht="15" customHeight="1">
      <c r="B1416" s="56"/>
      <c r="C1416" s="7"/>
      <c r="D1416" s="6"/>
      <c r="E1416" s="6"/>
      <c r="F1416" s="29">
        <f>IFERROR(VLOOKUP(Техтарты!C1416,УТ_Продукты[],5,0)*D1416*VLOOKUP(E1416,УТ_Единицы_измерения[],2,FALSE),0)</f>
        <v>0</v>
      </c>
      <c r="G1416" s="59"/>
      <c r="H1416" s="23">
        <v>0</v>
      </c>
    </row>
    <row r="1417" spans="1:8" ht="15" customHeight="1">
      <c r="B1417" s="56"/>
      <c r="C1417" s="7"/>
      <c r="D1417" s="6"/>
      <c r="E1417" s="6"/>
      <c r="F1417" s="29">
        <f>IFERROR(VLOOKUP(Техтарты!C1417,УТ_Продукты[],5,0)*D1417*VLOOKUP(E1417,УТ_Единицы_измерения[],2,FALSE),0)</f>
        <v>0</v>
      </c>
      <c r="G1417" s="59"/>
      <c r="H1417" s="35"/>
    </row>
    <row r="1418" spans="1:8" ht="15" customHeight="1">
      <c r="B1418" s="56"/>
      <c r="C1418" s="7"/>
      <c r="D1418" s="6"/>
      <c r="E1418" s="6"/>
      <c r="F1418" s="29">
        <f>IFERROR(VLOOKUP(Техтарты!C1418,УТ_Продукты[],5,0)*D1418*VLOOKUP(E1418,УТ_Единицы_измерения[],2,FALSE),0)</f>
        <v>0</v>
      </c>
      <c r="G1418" s="59"/>
      <c r="H1418" s="20" t="s">
        <v>16</v>
      </c>
    </row>
    <row r="1419" spans="1:8" ht="15" customHeight="1">
      <c r="B1419" s="56"/>
      <c r="C1419" s="7"/>
      <c r="D1419" s="6"/>
      <c r="E1419" s="6"/>
      <c r="F1419" s="29">
        <f>IFERROR(VLOOKUP(Техтарты!C1419,УТ_Продукты[],5,0)*D1419*VLOOKUP(E1419,УТ_Единицы_измерения[],2,FALSE),0)</f>
        <v>0</v>
      </c>
      <c r="G1419" s="59"/>
      <c r="H1419" s="36" t="s">
        <v>24</v>
      </c>
    </row>
    <row r="1420" spans="1:8" ht="15" customHeight="1">
      <c r="B1420" s="56"/>
      <c r="C1420" s="7"/>
      <c r="D1420" s="6"/>
      <c r="E1420" s="6"/>
      <c r="F1420" s="29">
        <f>IFERROR(VLOOKUP(Техтарты!C1420,УТ_Продукты[],5,0)*D1420*VLOOKUP(E1420,УТ_Единицы_измерения[],2,FALSE),0)</f>
        <v>0</v>
      </c>
      <c r="G1420" s="59"/>
      <c r="H1420" s="37">
        <v>0</v>
      </c>
    </row>
    <row r="1421" spans="1:8" ht="15" customHeight="1">
      <c r="B1421" s="56"/>
      <c r="C1421" s="7"/>
      <c r="D1421" s="6"/>
      <c r="E1421" s="6"/>
      <c r="F1421" s="29">
        <f>IFERROR(VLOOKUP(Техтарты!C1421,УТ_Продукты[],5,0)*D1421*VLOOKUP(E1421,УТ_Единицы_измерения[],2,FALSE),0)</f>
        <v>0</v>
      </c>
      <c r="G1421" s="59"/>
      <c r="H1421" s="35"/>
    </row>
    <row r="1422" spans="1:8" ht="15" customHeight="1">
      <c r="B1422" s="56"/>
      <c r="C1422" s="7"/>
      <c r="D1422" s="6"/>
      <c r="E1422" s="6"/>
      <c r="F1422" s="29">
        <f>IFERROR(VLOOKUP(Техтарты!C1422,УТ_Продукты[],5,0)*D1422*VLOOKUP(E1422,УТ_Единицы_измерения[],2,FALSE),0)</f>
        <v>0</v>
      </c>
      <c r="G1422" s="59"/>
      <c r="H1422" s="21" t="s">
        <v>25</v>
      </c>
    </row>
    <row r="1423" spans="1:8" ht="15" customHeight="1">
      <c r="B1423" s="56"/>
      <c r="C1423" s="7"/>
      <c r="D1423" s="6"/>
      <c r="E1423" s="6"/>
      <c r="F1423" s="29">
        <f>IFERROR(VLOOKUP(Техтарты!C1423,УТ_Продукты[],5,0)*D1423*VLOOKUP(E1423,УТ_Единицы_измерения[],2,FALSE),0)</f>
        <v>0</v>
      </c>
      <c r="G1423" s="59"/>
      <c r="H1423" s="38" t="s">
        <v>21</v>
      </c>
    </row>
    <row r="1424" spans="1:8" ht="15" customHeight="1">
      <c r="B1424" s="56"/>
      <c r="C1424" s="7"/>
      <c r="D1424" s="6"/>
      <c r="E1424" s="6"/>
      <c r="F1424" s="29">
        <f>IFERROR(VLOOKUP(Техтарты!C1424,УТ_Продукты[],5,0)*D1424*VLOOKUP(E1424,УТ_Единицы_измерения[],2,FALSE),0)</f>
        <v>0</v>
      </c>
      <c r="G1424" s="59"/>
      <c r="H1424" s="39">
        <v>0</v>
      </c>
    </row>
    <row r="1425" spans="1:8" ht="15" customHeight="1">
      <c r="B1425" s="57"/>
      <c r="C1425" s="7"/>
      <c r="D1425" s="6"/>
      <c r="E1425" s="6"/>
      <c r="F1425" s="29">
        <f>IFERROR(VLOOKUP(Техтарты!C1425,УТ_Продукты[],5,0)*D1425*VLOOKUP(E1425,УТ_Единицы_измерения[],2,FALSE),0)</f>
        <v>0</v>
      </c>
      <c r="G1425" s="59"/>
      <c r="H1425" s="35"/>
    </row>
    <row r="1426" spans="1:8" ht="15" customHeight="1">
      <c r="B1426" s="60">
        <f>SUM(H1426:H1428)</f>
        <v>0</v>
      </c>
      <c r="C1426" s="7" t="s">
        <v>2</v>
      </c>
      <c r="D1426" s="6"/>
      <c r="E1426" s="6"/>
      <c r="F1426" s="29">
        <f>IFERROR(VLOOKUP(Техтарты!C1426,УТ_Продукты[],5,0)*D1426*VLOOKUP(E1426,УТ_Единицы_измерения[],2,FALSE),0)</f>
        <v>0</v>
      </c>
      <c r="G1426" s="40" t="s">
        <v>12</v>
      </c>
      <c r="H1426" s="24">
        <f>SUM(F1414:F1428)</f>
        <v>0</v>
      </c>
    </row>
    <row r="1427" spans="1:8" ht="15" customHeight="1">
      <c r="B1427" s="61"/>
      <c r="C1427" s="7" t="s">
        <v>2</v>
      </c>
      <c r="D1427" s="6"/>
      <c r="E1427" s="6"/>
      <c r="F1427" s="29">
        <f>IFERROR(VLOOKUP(Техтарты!C1427,УТ_Продукты[],5,0)*D1427*VLOOKUP(E1427,УТ_Единицы_измерения[],2,FALSE),0)</f>
        <v>0</v>
      </c>
      <c r="G1427" s="41" t="s">
        <v>26</v>
      </c>
      <c r="H1427" s="25">
        <f>IFERROR(Продукты!$I$4/176*H1416/VLOOKUP(H1415,УТ_время[],2,0),)</f>
        <v>0</v>
      </c>
    </row>
    <row r="1428" spans="1:8" ht="15" customHeight="1">
      <c r="B1428" s="61"/>
      <c r="C1428" s="5" t="s">
        <v>2</v>
      </c>
      <c r="D1428" s="6"/>
      <c r="E1428" s="6"/>
      <c r="F1428" s="29">
        <f>IFERROR(VLOOKUP(Техтарты!C1428,УТ_Продукты[],5,0)*D1428*VLOOKUP(E1428,УТ_Единицы_измерения[],2,FALSE),0)</f>
        <v>0</v>
      </c>
      <c r="G1428" s="42" t="s">
        <v>27</v>
      </c>
      <c r="H1428" s="26">
        <f>IFERROR(Продукты!$I$7*H1420*2.5/VLOOKUP(H1419,УТ_время[],2,0)+H1424*Продукты!$I$7/24/VLOOKUP(H1423,УТ_время[],2,0),)</f>
        <v>0</v>
      </c>
    </row>
    <row r="1430" spans="1:8" ht="21">
      <c r="A1430" s="13">
        <v>85</v>
      </c>
      <c r="B1430" s="27" t="s">
        <v>1</v>
      </c>
      <c r="C1430" s="27" t="s">
        <v>12</v>
      </c>
      <c r="D1430" s="27" t="s">
        <v>13</v>
      </c>
      <c r="E1430" s="28" t="s">
        <v>11</v>
      </c>
      <c r="F1430" s="27" t="s">
        <v>9</v>
      </c>
      <c r="G1430" s="27" t="s">
        <v>14</v>
      </c>
      <c r="H1430" s="27" t="s">
        <v>22</v>
      </c>
    </row>
    <row r="1431" spans="1:8" ht="15" customHeight="1">
      <c r="B1431" s="55"/>
      <c r="C1431" s="5"/>
      <c r="D1431" s="6"/>
      <c r="E1431" s="6"/>
      <c r="F1431" s="29">
        <f>IFERROR(VLOOKUP(Техтарты!C1431,УТ_Продукты[],5,0)*D1431*VLOOKUP(E1431,УТ_Единицы_измерения[],2,FALSE),0)</f>
        <v>0</v>
      </c>
      <c r="G1431" s="58"/>
      <c r="H1431" s="22" t="s">
        <v>17</v>
      </c>
    </row>
    <row r="1432" spans="1:8" ht="15" customHeight="1">
      <c r="B1432" s="56"/>
      <c r="C1432" s="7"/>
      <c r="D1432" s="6"/>
      <c r="E1432" s="6"/>
      <c r="F1432" s="29">
        <f>IFERROR(VLOOKUP(Техтарты!C1432,УТ_Продукты[],5,0)*D1432*VLOOKUP(E1432,УТ_Единицы_измерения[],2,FALSE),0)</f>
        <v>0</v>
      </c>
      <c r="G1432" s="59"/>
      <c r="H1432" s="34" t="s">
        <v>21</v>
      </c>
    </row>
    <row r="1433" spans="1:8" ht="15" customHeight="1">
      <c r="B1433" s="56"/>
      <c r="C1433" s="7"/>
      <c r="D1433" s="6"/>
      <c r="E1433" s="6"/>
      <c r="F1433" s="29">
        <f>IFERROR(VLOOKUP(Техтарты!C1433,УТ_Продукты[],5,0)*D1433*VLOOKUP(E1433,УТ_Единицы_измерения[],2,FALSE),0)</f>
        <v>0</v>
      </c>
      <c r="G1433" s="59"/>
      <c r="H1433" s="23">
        <v>0</v>
      </c>
    </row>
    <row r="1434" spans="1:8" ht="15" customHeight="1">
      <c r="B1434" s="56"/>
      <c r="C1434" s="7"/>
      <c r="D1434" s="6"/>
      <c r="E1434" s="6"/>
      <c r="F1434" s="29">
        <f>IFERROR(VLOOKUP(Техтарты!C1434,УТ_Продукты[],5,0)*D1434*VLOOKUP(E1434,УТ_Единицы_измерения[],2,FALSE),0)</f>
        <v>0</v>
      </c>
      <c r="G1434" s="59"/>
      <c r="H1434" s="35"/>
    </row>
    <row r="1435" spans="1:8" ht="15" customHeight="1">
      <c r="B1435" s="56"/>
      <c r="C1435" s="7"/>
      <c r="D1435" s="6"/>
      <c r="E1435" s="6"/>
      <c r="F1435" s="29">
        <f>IFERROR(VLOOKUP(Техтарты!C1435,УТ_Продукты[],5,0)*D1435*VLOOKUP(E1435,УТ_Единицы_измерения[],2,FALSE),0)</f>
        <v>0</v>
      </c>
      <c r="G1435" s="59"/>
      <c r="H1435" s="20" t="s">
        <v>16</v>
      </c>
    </row>
    <row r="1436" spans="1:8" ht="15" customHeight="1">
      <c r="B1436" s="56"/>
      <c r="C1436" s="7"/>
      <c r="D1436" s="6"/>
      <c r="E1436" s="6"/>
      <c r="F1436" s="29">
        <f>IFERROR(VLOOKUP(Техтарты!C1436,УТ_Продукты[],5,0)*D1436*VLOOKUP(E1436,УТ_Единицы_измерения[],2,FALSE),0)</f>
        <v>0</v>
      </c>
      <c r="G1436" s="59"/>
      <c r="H1436" s="36" t="s">
        <v>24</v>
      </c>
    </row>
    <row r="1437" spans="1:8" ht="15" customHeight="1">
      <c r="B1437" s="56"/>
      <c r="C1437" s="7"/>
      <c r="D1437" s="6"/>
      <c r="E1437" s="6"/>
      <c r="F1437" s="29">
        <f>IFERROR(VLOOKUP(Техтарты!C1437,УТ_Продукты[],5,0)*D1437*VLOOKUP(E1437,УТ_Единицы_измерения[],2,FALSE),0)</f>
        <v>0</v>
      </c>
      <c r="G1437" s="59"/>
      <c r="H1437" s="37">
        <v>0</v>
      </c>
    </row>
    <row r="1438" spans="1:8" ht="15" customHeight="1">
      <c r="B1438" s="56"/>
      <c r="C1438" s="7"/>
      <c r="D1438" s="6"/>
      <c r="E1438" s="6"/>
      <c r="F1438" s="29">
        <f>IFERROR(VLOOKUP(Техтарты!C1438,УТ_Продукты[],5,0)*D1438*VLOOKUP(E1438,УТ_Единицы_измерения[],2,FALSE),0)</f>
        <v>0</v>
      </c>
      <c r="G1438" s="59"/>
      <c r="H1438" s="35"/>
    </row>
    <row r="1439" spans="1:8" ht="15" customHeight="1">
      <c r="B1439" s="56"/>
      <c r="C1439" s="7"/>
      <c r="D1439" s="6"/>
      <c r="E1439" s="6"/>
      <c r="F1439" s="29">
        <f>IFERROR(VLOOKUP(Техтарты!C1439,УТ_Продукты[],5,0)*D1439*VLOOKUP(E1439,УТ_Единицы_измерения[],2,FALSE),0)</f>
        <v>0</v>
      </c>
      <c r="G1439" s="59"/>
      <c r="H1439" s="21" t="s">
        <v>25</v>
      </c>
    </row>
    <row r="1440" spans="1:8" ht="15" customHeight="1">
      <c r="B1440" s="56"/>
      <c r="C1440" s="7"/>
      <c r="D1440" s="6"/>
      <c r="E1440" s="6"/>
      <c r="F1440" s="29">
        <f>IFERROR(VLOOKUP(Техтарты!C1440,УТ_Продукты[],5,0)*D1440*VLOOKUP(E1440,УТ_Единицы_измерения[],2,FALSE),0)</f>
        <v>0</v>
      </c>
      <c r="G1440" s="59"/>
      <c r="H1440" s="38" t="s">
        <v>21</v>
      </c>
    </row>
    <row r="1441" spans="1:8" ht="15" customHeight="1">
      <c r="B1441" s="56"/>
      <c r="C1441" s="7"/>
      <c r="D1441" s="6"/>
      <c r="E1441" s="6"/>
      <c r="F1441" s="29">
        <f>IFERROR(VLOOKUP(Техтарты!C1441,УТ_Продукты[],5,0)*D1441*VLOOKUP(E1441,УТ_Единицы_измерения[],2,FALSE),0)</f>
        <v>0</v>
      </c>
      <c r="G1441" s="59"/>
      <c r="H1441" s="39">
        <v>0</v>
      </c>
    </row>
    <row r="1442" spans="1:8" ht="15" customHeight="1">
      <c r="B1442" s="57"/>
      <c r="C1442" s="7"/>
      <c r="D1442" s="6"/>
      <c r="E1442" s="6"/>
      <c r="F1442" s="29">
        <f>IFERROR(VLOOKUP(Техтарты!C1442,УТ_Продукты[],5,0)*D1442*VLOOKUP(E1442,УТ_Единицы_измерения[],2,FALSE),0)</f>
        <v>0</v>
      </c>
      <c r="G1442" s="59"/>
      <c r="H1442" s="35"/>
    </row>
    <row r="1443" spans="1:8" ht="15" customHeight="1">
      <c r="B1443" s="60">
        <f>SUM(H1443:H1445)</f>
        <v>0</v>
      </c>
      <c r="C1443" s="7" t="s">
        <v>2</v>
      </c>
      <c r="D1443" s="6"/>
      <c r="E1443" s="6"/>
      <c r="F1443" s="29">
        <f>IFERROR(VLOOKUP(Техтарты!C1443,УТ_Продукты[],5,0)*D1443*VLOOKUP(E1443,УТ_Единицы_измерения[],2,FALSE),0)</f>
        <v>0</v>
      </c>
      <c r="G1443" s="40" t="s">
        <v>12</v>
      </c>
      <c r="H1443" s="24">
        <f>SUM(F1431:F1445)</f>
        <v>0</v>
      </c>
    </row>
    <row r="1444" spans="1:8" ht="15" customHeight="1">
      <c r="B1444" s="61"/>
      <c r="C1444" s="7" t="s">
        <v>2</v>
      </c>
      <c r="D1444" s="6"/>
      <c r="E1444" s="6"/>
      <c r="F1444" s="29">
        <f>IFERROR(VLOOKUP(Техтарты!C1444,УТ_Продукты[],5,0)*D1444*VLOOKUP(E1444,УТ_Единицы_измерения[],2,FALSE),0)</f>
        <v>0</v>
      </c>
      <c r="G1444" s="41" t="s">
        <v>26</v>
      </c>
      <c r="H1444" s="25">
        <f>IFERROR(Продукты!$I$4/176*H1433/VLOOKUP(H1432,УТ_время[],2,0),)</f>
        <v>0</v>
      </c>
    </row>
    <row r="1445" spans="1:8" ht="15" customHeight="1">
      <c r="B1445" s="61"/>
      <c r="C1445" s="5" t="s">
        <v>2</v>
      </c>
      <c r="D1445" s="6"/>
      <c r="E1445" s="6"/>
      <c r="F1445" s="29">
        <f>IFERROR(VLOOKUP(Техтарты!C1445,УТ_Продукты[],5,0)*D1445*VLOOKUP(E1445,УТ_Единицы_измерения[],2,FALSE),0)</f>
        <v>0</v>
      </c>
      <c r="G1445" s="42" t="s">
        <v>27</v>
      </c>
      <c r="H1445" s="26">
        <f>IFERROR(Продукты!$I$7*H1437*2.5/VLOOKUP(H1436,УТ_время[],2,0)+H1441*Продукты!$I$7/24/VLOOKUP(H1440,УТ_время[],2,0),)</f>
        <v>0</v>
      </c>
    </row>
    <row r="1447" spans="1:8" ht="21">
      <c r="A1447" s="13">
        <v>86</v>
      </c>
      <c r="B1447" s="27" t="s">
        <v>1</v>
      </c>
      <c r="C1447" s="27" t="s">
        <v>12</v>
      </c>
      <c r="D1447" s="27" t="s">
        <v>13</v>
      </c>
      <c r="E1447" s="28" t="s">
        <v>11</v>
      </c>
      <c r="F1447" s="27" t="s">
        <v>9</v>
      </c>
      <c r="G1447" s="27" t="s">
        <v>14</v>
      </c>
      <c r="H1447" s="27" t="s">
        <v>22</v>
      </c>
    </row>
    <row r="1448" spans="1:8" ht="15" customHeight="1">
      <c r="B1448" s="55"/>
      <c r="C1448" s="5"/>
      <c r="D1448" s="6"/>
      <c r="E1448" s="6"/>
      <c r="F1448" s="29">
        <f>IFERROR(VLOOKUP(Техтарты!C1448,УТ_Продукты[],5,0)*D1448*VLOOKUP(E1448,УТ_Единицы_измерения[],2,FALSE),0)</f>
        <v>0</v>
      </c>
      <c r="G1448" s="58"/>
      <c r="H1448" s="22" t="s">
        <v>17</v>
      </c>
    </row>
    <row r="1449" spans="1:8" ht="15" customHeight="1">
      <c r="B1449" s="56"/>
      <c r="C1449" s="7"/>
      <c r="D1449" s="6"/>
      <c r="E1449" s="6"/>
      <c r="F1449" s="29">
        <f>IFERROR(VLOOKUP(Техтарты!C1449,УТ_Продукты[],5,0)*D1449*VLOOKUP(E1449,УТ_Единицы_измерения[],2,FALSE),0)</f>
        <v>0</v>
      </c>
      <c r="G1449" s="59"/>
      <c r="H1449" s="34" t="s">
        <v>21</v>
      </c>
    </row>
    <row r="1450" spans="1:8" ht="15" customHeight="1">
      <c r="B1450" s="56"/>
      <c r="C1450" s="7"/>
      <c r="D1450" s="6"/>
      <c r="E1450" s="6"/>
      <c r="F1450" s="29">
        <f>IFERROR(VLOOKUP(Техтарты!C1450,УТ_Продукты[],5,0)*D1450*VLOOKUP(E1450,УТ_Единицы_измерения[],2,FALSE),0)</f>
        <v>0</v>
      </c>
      <c r="G1450" s="59"/>
      <c r="H1450" s="23">
        <v>0</v>
      </c>
    </row>
    <row r="1451" spans="1:8" ht="15" customHeight="1">
      <c r="B1451" s="56"/>
      <c r="C1451" s="7"/>
      <c r="D1451" s="6"/>
      <c r="E1451" s="6"/>
      <c r="F1451" s="29">
        <f>IFERROR(VLOOKUP(Техтарты!C1451,УТ_Продукты[],5,0)*D1451*VLOOKUP(E1451,УТ_Единицы_измерения[],2,FALSE),0)</f>
        <v>0</v>
      </c>
      <c r="G1451" s="59"/>
      <c r="H1451" s="35"/>
    </row>
    <row r="1452" spans="1:8" ht="15" customHeight="1">
      <c r="B1452" s="56"/>
      <c r="C1452" s="7"/>
      <c r="D1452" s="6"/>
      <c r="E1452" s="6"/>
      <c r="F1452" s="29">
        <f>IFERROR(VLOOKUP(Техтарты!C1452,УТ_Продукты[],5,0)*D1452*VLOOKUP(E1452,УТ_Единицы_измерения[],2,FALSE),0)</f>
        <v>0</v>
      </c>
      <c r="G1452" s="59"/>
      <c r="H1452" s="20" t="s">
        <v>16</v>
      </c>
    </row>
    <row r="1453" spans="1:8" ht="15" customHeight="1">
      <c r="B1453" s="56"/>
      <c r="C1453" s="7"/>
      <c r="D1453" s="6"/>
      <c r="E1453" s="6"/>
      <c r="F1453" s="29">
        <f>IFERROR(VLOOKUP(Техтарты!C1453,УТ_Продукты[],5,0)*D1453*VLOOKUP(E1453,УТ_Единицы_измерения[],2,FALSE),0)</f>
        <v>0</v>
      </c>
      <c r="G1453" s="59"/>
      <c r="H1453" s="36" t="s">
        <v>24</v>
      </c>
    </row>
    <row r="1454" spans="1:8" ht="15" customHeight="1">
      <c r="B1454" s="56"/>
      <c r="C1454" s="7"/>
      <c r="D1454" s="6"/>
      <c r="E1454" s="6"/>
      <c r="F1454" s="29">
        <f>IFERROR(VLOOKUP(Техтарты!C1454,УТ_Продукты[],5,0)*D1454*VLOOKUP(E1454,УТ_Единицы_измерения[],2,FALSE),0)</f>
        <v>0</v>
      </c>
      <c r="G1454" s="59"/>
      <c r="H1454" s="37">
        <v>0</v>
      </c>
    </row>
    <row r="1455" spans="1:8" ht="15" customHeight="1">
      <c r="B1455" s="56"/>
      <c r="C1455" s="7"/>
      <c r="D1455" s="6"/>
      <c r="E1455" s="6"/>
      <c r="F1455" s="29">
        <f>IFERROR(VLOOKUP(Техтарты!C1455,УТ_Продукты[],5,0)*D1455*VLOOKUP(E1455,УТ_Единицы_измерения[],2,FALSE),0)</f>
        <v>0</v>
      </c>
      <c r="G1455" s="59"/>
      <c r="H1455" s="35"/>
    </row>
    <row r="1456" spans="1:8" ht="15" customHeight="1">
      <c r="B1456" s="56"/>
      <c r="C1456" s="7"/>
      <c r="D1456" s="6"/>
      <c r="E1456" s="6"/>
      <c r="F1456" s="29">
        <f>IFERROR(VLOOKUP(Техтарты!C1456,УТ_Продукты[],5,0)*D1456*VLOOKUP(E1456,УТ_Единицы_измерения[],2,FALSE),0)</f>
        <v>0</v>
      </c>
      <c r="G1456" s="59"/>
      <c r="H1456" s="21" t="s">
        <v>25</v>
      </c>
    </row>
    <row r="1457" spans="1:8" ht="15" customHeight="1">
      <c r="B1457" s="56"/>
      <c r="C1457" s="7"/>
      <c r="D1457" s="6"/>
      <c r="E1457" s="6"/>
      <c r="F1457" s="29">
        <f>IFERROR(VLOOKUP(Техтарты!C1457,УТ_Продукты[],5,0)*D1457*VLOOKUP(E1457,УТ_Единицы_измерения[],2,FALSE),0)</f>
        <v>0</v>
      </c>
      <c r="G1457" s="59"/>
      <c r="H1457" s="38" t="s">
        <v>21</v>
      </c>
    </row>
    <row r="1458" spans="1:8" ht="15" customHeight="1">
      <c r="B1458" s="56"/>
      <c r="C1458" s="7"/>
      <c r="D1458" s="6"/>
      <c r="E1458" s="6"/>
      <c r="F1458" s="29">
        <f>IFERROR(VLOOKUP(Техтарты!C1458,УТ_Продукты[],5,0)*D1458*VLOOKUP(E1458,УТ_Единицы_измерения[],2,FALSE),0)</f>
        <v>0</v>
      </c>
      <c r="G1458" s="59"/>
      <c r="H1458" s="39">
        <v>0</v>
      </c>
    </row>
    <row r="1459" spans="1:8" ht="15" customHeight="1">
      <c r="B1459" s="57"/>
      <c r="C1459" s="7"/>
      <c r="D1459" s="6"/>
      <c r="E1459" s="6"/>
      <c r="F1459" s="29">
        <f>IFERROR(VLOOKUP(Техтарты!C1459,УТ_Продукты[],5,0)*D1459*VLOOKUP(E1459,УТ_Единицы_измерения[],2,FALSE),0)</f>
        <v>0</v>
      </c>
      <c r="G1459" s="59"/>
      <c r="H1459" s="35"/>
    </row>
    <row r="1460" spans="1:8" ht="15" customHeight="1">
      <c r="B1460" s="60">
        <f>SUM(H1460:H1462)</f>
        <v>0</v>
      </c>
      <c r="C1460" s="7" t="s">
        <v>2</v>
      </c>
      <c r="D1460" s="6"/>
      <c r="E1460" s="6"/>
      <c r="F1460" s="29">
        <f>IFERROR(VLOOKUP(Техтарты!C1460,УТ_Продукты[],5,0)*D1460*VLOOKUP(E1460,УТ_Единицы_измерения[],2,FALSE),0)</f>
        <v>0</v>
      </c>
      <c r="G1460" s="40" t="s">
        <v>12</v>
      </c>
      <c r="H1460" s="24">
        <f>SUM(F1448:F1462)</f>
        <v>0</v>
      </c>
    </row>
    <row r="1461" spans="1:8" ht="15" customHeight="1">
      <c r="B1461" s="61"/>
      <c r="C1461" s="7" t="s">
        <v>2</v>
      </c>
      <c r="D1461" s="6"/>
      <c r="E1461" s="6"/>
      <c r="F1461" s="29">
        <f>IFERROR(VLOOKUP(Техтарты!C1461,УТ_Продукты[],5,0)*D1461*VLOOKUP(E1461,УТ_Единицы_измерения[],2,FALSE),0)</f>
        <v>0</v>
      </c>
      <c r="G1461" s="41" t="s">
        <v>26</v>
      </c>
      <c r="H1461" s="25">
        <f>IFERROR(Продукты!$I$4/176*H1450/VLOOKUP(H1449,УТ_время[],2,0),)</f>
        <v>0</v>
      </c>
    </row>
    <row r="1462" spans="1:8" ht="15" customHeight="1">
      <c r="B1462" s="61"/>
      <c r="C1462" s="5" t="s">
        <v>2</v>
      </c>
      <c r="D1462" s="6"/>
      <c r="E1462" s="6"/>
      <c r="F1462" s="29">
        <f>IFERROR(VLOOKUP(Техтарты!C1462,УТ_Продукты[],5,0)*D1462*VLOOKUP(E1462,УТ_Единицы_измерения[],2,FALSE),0)</f>
        <v>0</v>
      </c>
      <c r="G1462" s="42" t="s">
        <v>27</v>
      </c>
      <c r="H1462" s="26">
        <f>IFERROR(Продукты!$I$7*H1454*2.5/VLOOKUP(H1453,УТ_время[],2,0)+H1458*Продукты!$I$7/24/VLOOKUP(H1457,УТ_время[],2,0),)</f>
        <v>0</v>
      </c>
    </row>
    <row r="1464" spans="1:8" ht="21">
      <c r="A1464" s="13">
        <v>87</v>
      </c>
      <c r="B1464" s="27" t="s">
        <v>1</v>
      </c>
      <c r="C1464" s="27" t="s">
        <v>12</v>
      </c>
      <c r="D1464" s="27" t="s">
        <v>13</v>
      </c>
      <c r="E1464" s="28" t="s">
        <v>11</v>
      </c>
      <c r="F1464" s="27" t="s">
        <v>9</v>
      </c>
      <c r="G1464" s="27" t="s">
        <v>14</v>
      </c>
      <c r="H1464" s="27" t="s">
        <v>22</v>
      </c>
    </row>
    <row r="1465" spans="1:8" ht="15" customHeight="1">
      <c r="B1465" s="55"/>
      <c r="C1465" s="5"/>
      <c r="D1465" s="6"/>
      <c r="E1465" s="6"/>
      <c r="F1465" s="29">
        <f>IFERROR(VLOOKUP(Техтарты!C1465,УТ_Продукты[],5,0)*D1465*VLOOKUP(E1465,УТ_Единицы_измерения[],2,FALSE),0)</f>
        <v>0</v>
      </c>
      <c r="G1465" s="58"/>
      <c r="H1465" s="22" t="s">
        <v>17</v>
      </c>
    </row>
    <row r="1466" spans="1:8" ht="15" customHeight="1">
      <c r="B1466" s="56"/>
      <c r="C1466" s="7"/>
      <c r="D1466" s="6"/>
      <c r="E1466" s="6"/>
      <c r="F1466" s="29">
        <f>IFERROR(VLOOKUP(Техтарты!C1466,УТ_Продукты[],5,0)*D1466*VLOOKUP(E1466,УТ_Единицы_измерения[],2,FALSE),0)</f>
        <v>0</v>
      </c>
      <c r="G1466" s="59"/>
      <c r="H1466" s="34" t="s">
        <v>21</v>
      </c>
    </row>
    <row r="1467" spans="1:8" ht="15" customHeight="1">
      <c r="B1467" s="56"/>
      <c r="C1467" s="7"/>
      <c r="D1467" s="6"/>
      <c r="E1467" s="6"/>
      <c r="F1467" s="29">
        <f>IFERROR(VLOOKUP(Техтарты!C1467,УТ_Продукты[],5,0)*D1467*VLOOKUP(E1467,УТ_Единицы_измерения[],2,FALSE),0)</f>
        <v>0</v>
      </c>
      <c r="G1467" s="59"/>
      <c r="H1467" s="23">
        <v>0</v>
      </c>
    </row>
    <row r="1468" spans="1:8" ht="15" customHeight="1">
      <c r="B1468" s="56"/>
      <c r="C1468" s="7"/>
      <c r="D1468" s="6"/>
      <c r="E1468" s="6"/>
      <c r="F1468" s="29">
        <f>IFERROR(VLOOKUP(Техтарты!C1468,УТ_Продукты[],5,0)*D1468*VLOOKUP(E1468,УТ_Единицы_измерения[],2,FALSE),0)</f>
        <v>0</v>
      </c>
      <c r="G1468" s="59"/>
      <c r="H1468" s="35"/>
    </row>
    <row r="1469" spans="1:8" ht="15" customHeight="1">
      <c r="B1469" s="56"/>
      <c r="C1469" s="7"/>
      <c r="D1469" s="6"/>
      <c r="E1469" s="6"/>
      <c r="F1469" s="29">
        <f>IFERROR(VLOOKUP(Техтарты!C1469,УТ_Продукты[],5,0)*D1469*VLOOKUP(E1469,УТ_Единицы_измерения[],2,FALSE),0)</f>
        <v>0</v>
      </c>
      <c r="G1469" s="59"/>
      <c r="H1469" s="20" t="s">
        <v>16</v>
      </c>
    </row>
    <row r="1470" spans="1:8" ht="15" customHeight="1">
      <c r="B1470" s="56"/>
      <c r="C1470" s="7"/>
      <c r="D1470" s="6"/>
      <c r="E1470" s="6"/>
      <c r="F1470" s="29">
        <f>IFERROR(VLOOKUP(Техтарты!C1470,УТ_Продукты[],5,0)*D1470*VLOOKUP(E1470,УТ_Единицы_измерения[],2,FALSE),0)</f>
        <v>0</v>
      </c>
      <c r="G1470" s="59"/>
      <c r="H1470" s="36" t="s">
        <v>24</v>
      </c>
    </row>
    <row r="1471" spans="1:8" ht="15" customHeight="1">
      <c r="B1471" s="56"/>
      <c r="C1471" s="7"/>
      <c r="D1471" s="6"/>
      <c r="E1471" s="6"/>
      <c r="F1471" s="29">
        <f>IFERROR(VLOOKUP(Техтарты!C1471,УТ_Продукты[],5,0)*D1471*VLOOKUP(E1471,УТ_Единицы_измерения[],2,FALSE),0)</f>
        <v>0</v>
      </c>
      <c r="G1471" s="59"/>
      <c r="H1471" s="37">
        <v>0</v>
      </c>
    </row>
    <row r="1472" spans="1:8" ht="15" customHeight="1">
      <c r="B1472" s="56"/>
      <c r="C1472" s="7"/>
      <c r="D1472" s="6"/>
      <c r="E1472" s="6"/>
      <c r="F1472" s="29">
        <f>IFERROR(VLOOKUP(Техтарты!C1472,УТ_Продукты[],5,0)*D1472*VLOOKUP(E1472,УТ_Единицы_измерения[],2,FALSE),0)</f>
        <v>0</v>
      </c>
      <c r="G1472" s="59"/>
      <c r="H1472" s="35"/>
    </row>
    <row r="1473" spans="1:8" ht="15" customHeight="1">
      <c r="B1473" s="56"/>
      <c r="C1473" s="7"/>
      <c r="D1473" s="6"/>
      <c r="E1473" s="6"/>
      <c r="F1473" s="29">
        <f>IFERROR(VLOOKUP(Техтарты!C1473,УТ_Продукты[],5,0)*D1473*VLOOKUP(E1473,УТ_Единицы_измерения[],2,FALSE),0)</f>
        <v>0</v>
      </c>
      <c r="G1473" s="59"/>
      <c r="H1473" s="21" t="s">
        <v>25</v>
      </c>
    </row>
    <row r="1474" spans="1:8" ht="15" customHeight="1">
      <c r="B1474" s="56"/>
      <c r="C1474" s="7"/>
      <c r="D1474" s="6"/>
      <c r="E1474" s="6"/>
      <c r="F1474" s="29">
        <f>IFERROR(VLOOKUP(Техтарты!C1474,УТ_Продукты[],5,0)*D1474*VLOOKUP(E1474,УТ_Единицы_измерения[],2,FALSE),0)</f>
        <v>0</v>
      </c>
      <c r="G1474" s="59"/>
      <c r="H1474" s="38" t="s">
        <v>21</v>
      </c>
    </row>
    <row r="1475" spans="1:8" ht="15" customHeight="1">
      <c r="B1475" s="56"/>
      <c r="C1475" s="7"/>
      <c r="D1475" s="6"/>
      <c r="E1475" s="6"/>
      <c r="F1475" s="29">
        <f>IFERROR(VLOOKUP(Техтарты!C1475,УТ_Продукты[],5,0)*D1475*VLOOKUP(E1475,УТ_Единицы_измерения[],2,FALSE),0)</f>
        <v>0</v>
      </c>
      <c r="G1475" s="59"/>
      <c r="H1475" s="39">
        <v>0</v>
      </c>
    </row>
    <row r="1476" spans="1:8" ht="15" customHeight="1">
      <c r="B1476" s="57"/>
      <c r="C1476" s="7"/>
      <c r="D1476" s="6"/>
      <c r="E1476" s="6"/>
      <c r="F1476" s="29">
        <f>IFERROR(VLOOKUP(Техтарты!C1476,УТ_Продукты[],5,0)*D1476*VLOOKUP(E1476,УТ_Единицы_измерения[],2,FALSE),0)</f>
        <v>0</v>
      </c>
      <c r="G1476" s="59"/>
      <c r="H1476" s="35"/>
    </row>
    <row r="1477" spans="1:8" ht="15" customHeight="1">
      <c r="B1477" s="60">
        <f>SUM(H1477:H1479)</f>
        <v>0</v>
      </c>
      <c r="C1477" s="7" t="s">
        <v>2</v>
      </c>
      <c r="D1477" s="6"/>
      <c r="E1477" s="6"/>
      <c r="F1477" s="29">
        <f>IFERROR(VLOOKUP(Техтарты!C1477,УТ_Продукты[],5,0)*D1477*VLOOKUP(E1477,УТ_Единицы_измерения[],2,FALSE),0)</f>
        <v>0</v>
      </c>
      <c r="G1477" s="40" t="s">
        <v>12</v>
      </c>
      <c r="H1477" s="24">
        <f>SUM(F1465:F1479)</f>
        <v>0</v>
      </c>
    </row>
    <row r="1478" spans="1:8" ht="15" customHeight="1">
      <c r="B1478" s="61"/>
      <c r="C1478" s="7" t="s">
        <v>2</v>
      </c>
      <c r="D1478" s="6"/>
      <c r="E1478" s="6"/>
      <c r="F1478" s="29">
        <f>IFERROR(VLOOKUP(Техтарты!C1478,УТ_Продукты[],5,0)*D1478*VLOOKUP(E1478,УТ_Единицы_измерения[],2,FALSE),0)</f>
        <v>0</v>
      </c>
      <c r="G1478" s="41" t="s">
        <v>26</v>
      </c>
      <c r="H1478" s="25">
        <f>IFERROR(Продукты!$I$4/176*H1467/VLOOKUP(H1466,УТ_время[],2,0),)</f>
        <v>0</v>
      </c>
    </row>
    <row r="1479" spans="1:8" ht="15" customHeight="1">
      <c r="B1479" s="61"/>
      <c r="C1479" s="5" t="s">
        <v>2</v>
      </c>
      <c r="D1479" s="6"/>
      <c r="E1479" s="6"/>
      <c r="F1479" s="29">
        <f>IFERROR(VLOOKUP(Техтарты!C1479,УТ_Продукты[],5,0)*D1479*VLOOKUP(E1479,УТ_Единицы_измерения[],2,FALSE),0)</f>
        <v>0</v>
      </c>
      <c r="G1479" s="42" t="s">
        <v>27</v>
      </c>
      <c r="H1479" s="26">
        <f>IFERROR(Продукты!$I$7*H1471*2.5/VLOOKUP(H1470,УТ_время[],2,0)+H1475*Продукты!$I$7/24/VLOOKUP(H1474,УТ_время[],2,0),)</f>
        <v>0</v>
      </c>
    </row>
    <row r="1481" spans="1:8" ht="21">
      <c r="A1481" s="13">
        <v>88</v>
      </c>
      <c r="B1481" s="27" t="s">
        <v>1</v>
      </c>
      <c r="C1481" s="27" t="s">
        <v>12</v>
      </c>
      <c r="D1481" s="27" t="s">
        <v>13</v>
      </c>
      <c r="E1481" s="28" t="s">
        <v>11</v>
      </c>
      <c r="F1481" s="27" t="s">
        <v>9</v>
      </c>
      <c r="G1481" s="27" t="s">
        <v>14</v>
      </c>
      <c r="H1481" s="27" t="s">
        <v>22</v>
      </c>
    </row>
    <row r="1482" spans="1:8" ht="15" customHeight="1">
      <c r="B1482" s="55"/>
      <c r="C1482" s="5"/>
      <c r="D1482" s="6"/>
      <c r="E1482" s="6"/>
      <c r="F1482" s="29">
        <f>IFERROR(VLOOKUP(Техтарты!C1482,УТ_Продукты[],5,0)*D1482*VLOOKUP(E1482,УТ_Единицы_измерения[],2,FALSE),0)</f>
        <v>0</v>
      </c>
      <c r="G1482" s="58"/>
      <c r="H1482" s="22" t="s">
        <v>17</v>
      </c>
    </row>
    <row r="1483" spans="1:8" ht="15" customHeight="1">
      <c r="B1483" s="56"/>
      <c r="C1483" s="7"/>
      <c r="D1483" s="6"/>
      <c r="E1483" s="6"/>
      <c r="F1483" s="29">
        <f>IFERROR(VLOOKUP(Техтарты!C1483,УТ_Продукты[],5,0)*D1483*VLOOKUP(E1483,УТ_Единицы_измерения[],2,FALSE),0)</f>
        <v>0</v>
      </c>
      <c r="G1483" s="59"/>
      <c r="H1483" s="34" t="s">
        <v>21</v>
      </c>
    </row>
    <row r="1484" spans="1:8" ht="15" customHeight="1">
      <c r="B1484" s="56"/>
      <c r="C1484" s="7"/>
      <c r="D1484" s="6"/>
      <c r="E1484" s="6"/>
      <c r="F1484" s="29">
        <f>IFERROR(VLOOKUP(Техтарты!C1484,УТ_Продукты[],5,0)*D1484*VLOOKUP(E1484,УТ_Единицы_измерения[],2,FALSE),0)</f>
        <v>0</v>
      </c>
      <c r="G1484" s="59"/>
      <c r="H1484" s="23">
        <v>0</v>
      </c>
    </row>
    <row r="1485" spans="1:8" ht="15" customHeight="1">
      <c r="B1485" s="56"/>
      <c r="C1485" s="7"/>
      <c r="D1485" s="6"/>
      <c r="E1485" s="6"/>
      <c r="F1485" s="29">
        <f>IFERROR(VLOOKUP(Техтарты!C1485,УТ_Продукты[],5,0)*D1485*VLOOKUP(E1485,УТ_Единицы_измерения[],2,FALSE),0)</f>
        <v>0</v>
      </c>
      <c r="G1485" s="59"/>
      <c r="H1485" s="35"/>
    </row>
    <row r="1486" spans="1:8" ht="15" customHeight="1">
      <c r="B1486" s="56"/>
      <c r="C1486" s="7"/>
      <c r="D1486" s="6"/>
      <c r="E1486" s="6"/>
      <c r="F1486" s="29">
        <f>IFERROR(VLOOKUP(Техтарты!C1486,УТ_Продукты[],5,0)*D1486*VLOOKUP(E1486,УТ_Единицы_измерения[],2,FALSE),0)</f>
        <v>0</v>
      </c>
      <c r="G1486" s="59"/>
      <c r="H1486" s="20" t="s">
        <v>16</v>
      </c>
    </row>
    <row r="1487" spans="1:8" ht="15" customHeight="1">
      <c r="B1487" s="56"/>
      <c r="C1487" s="7"/>
      <c r="D1487" s="6"/>
      <c r="E1487" s="6"/>
      <c r="F1487" s="29">
        <f>IFERROR(VLOOKUP(Техтарты!C1487,УТ_Продукты[],5,0)*D1487*VLOOKUP(E1487,УТ_Единицы_измерения[],2,FALSE),0)</f>
        <v>0</v>
      </c>
      <c r="G1487" s="59"/>
      <c r="H1487" s="36" t="s">
        <v>24</v>
      </c>
    </row>
    <row r="1488" spans="1:8" ht="15" customHeight="1">
      <c r="B1488" s="56"/>
      <c r="C1488" s="7"/>
      <c r="D1488" s="6"/>
      <c r="E1488" s="6"/>
      <c r="F1488" s="29">
        <f>IFERROR(VLOOKUP(Техтарты!C1488,УТ_Продукты[],5,0)*D1488*VLOOKUP(E1488,УТ_Единицы_измерения[],2,FALSE),0)</f>
        <v>0</v>
      </c>
      <c r="G1488" s="59"/>
      <c r="H1488" s="37">
        <v>0</v>
      </c>
    </row>
    <row r="1489" spans="1:8" ht="15" customHeight="1">
      <c r="B1489" s="56"/>
      <c r="C1489" s="7"/>
      <c r="D1489" s="6"/>
      <c r="E1489" s="6"/>
      <c r="F1489" s="29">
        <f>IFERROR(VLOOKUP(Техтарты!C1489,УТ_Продукты[],5,0)*D1489*VLOOKUP(E1489,УТ_Единицы_измерения[],2,FALSE),0)</f>
        <v>0</v>
      </c>
      <c r="G1489" s="59"/>
      <c r="H1489" s="35"/>
    </row>
    <row r="1490" spans="1:8" ht="15" customHeight="1">
      <c r="B1490" s="56"/>
      <c r="C1490" s="7"/>
      <c r="D1490" s="6"/>
      <c r="E1490" s="6"/>
      <c r="F1490" s="29">
        <f>IFERROR(VLOOKUP(Техтарты!C1490,УТ_Продукты[],5,0)*D1490*VLOOKUP(E1490,УТ_Единицы_измерения[],2,FALSE),0)</f>
        <v>0</v>
      </c>
      <c r="G1490" s="59"/>
      <c r="H1490" s="21" t="s">
        <v>25</v>
      </c>
    </row>
    <row r="1491" spans="1:8" ht="15" customHeight="1">
      <c r="B1491" s="56"/>
      <c r="C1491" s="7"/>
      <c r="D1491" s="6"/>
      <c r="E1491" s="6"/>
      <c r="F1491" s="29">
        <f>IFERROR(VLOOKUP(Техтарты!C1491,УТ_Продукты[],5,0)*D1491*VLOOKUP(E1491,УТ_Единицы_измерения[],2,FALSE),0)</f>
        <v>0</v>
      </c>
      <c r="G1491" s="59"/>
      <c r="H1491" s="38" t="s">
        <v>21</v>
      </c>
    </row>
    <row r="1492" spans="1:8" ht="15" customHeight="1">
      <c r="B1492" s="56"/>
      <c r="C1492" s="7"/>
      <c r="D1492" s="6"/>
      <c r="E1492" s="6"/>
      <c r="F1492" s="29">
        <f>IFERROR(VLOOKUP(Техтарты!C1492,УТ_Продукты[],5,0)*D1492*VLOOKUP(E1492,УТ_Единицы_измерения[],2,FALSE),0)</f>
        <v>0</v>
      </c>
      <c r="G1492" s="59"/>
      <c r="H1492" s="39">
        <v>0</v>
      </c>
    </row>
    <row r="1493" spans="1:8" ht="15" customHeight="1">
      <c r="B1493" s="57"/>
      <c r="C1493" s="7"/>
      <c r="D1493" s="6"/>
      <c r="E1493" s="6"/>
      <c r="F1493" s="29">
        <f>IFERROR(VLOOKUP(Техтарты!C1493,УТ_Продукты[],5,0)*D1493*VLOOKUP(E1493,УТ_Единицы_измерения[],2,FALSE),0)</f>
        <v>0</v>
      </c>
      <c r="G1493" s="59"/>
      <c r="H1493" s="35"/>
    </row>
    <row r="1494" spans="1:8" ht="15" customHeight="1">
      <c r="B1494" s="60">
        <f>SUM(H1494:H1496)</f>
        <v>0</v>
      </c>
      <c r="C1494" s="7" t="s">
        <v>2</v>
      </c>
      <c r="D1494" s="6"/>
      <c r="E1494" s="6"/>
      <c r="F1494" s="29">
        <f>IFERROR(VLOOKUP(Техтарты!C1494,УТ_Продукты[],5,0)*D1494*VLOOKUP(E1494,УТ_Единицы_измерения[],2,FALSE),0)</f>
        <v>0</v>
      </c>
      <c r="G1494" s="40" t="s">
        <v>12</v>
      </c>
      <c r="H1494" s="24">
        <f>SUM(F1482:F1496)</f>
        <v>0</v>
      </c>
    </row>
    <row r="1495" spans="1:8" ht="15" customHeight="1">
      <c r="B1495" s="61"/>
      <c r="C1495" s="7" t="s">
        <v>2</v>
      </c>
      <c r="D1495" s="6"/>
      <c r="E1495" s="6"/>
      <c r="F1495" s="29">
        <f>IFERROR(VLOOKUP(Техтарты!C1495,УТ_Продукты[],5,0)*D1495*VLOOKUP(E1495,УТ_Единицы_измерения[],2,FALSE),0)</f>
        <v>0</v>
      </c>
      <c r="G1495" s="41" t="s">
        <v>26</v>
      </c>
      <c r="H1495" s="25">
        <f>IFERROR(Продукты!$I$4/176*H1484/VLOOKUP(H1483,УТ_время[],2,0),)</f>
        <v>0</v>
      </c>
    </row>
    <row r="1496" spans="1:8" ht="15" customHeight="1">
      <c r="B1496" s="61"/>
      <c r="C1496" s="5" t="s">
        <v>2</v>
      </c>
      <c r="D1496" s="6"/>
      <c r="E1496" s="6"/>
      <c r="F1496" s="29">
        <f>IFERROR(VLOOKUP(Техтарты!C1496,УТ_Продукты[],5,0)*D1496*VLOOKUP(E1496,УТ_Единицы_измерения[],2,FALSE),0)</f>
        <v>0</v>
      </c>
      <c r="G1496" s="42" t="s">
        <v>27</v>
      </c>
      <c r="H1496" s="26">
        <f>IFERROR(Продукты!$I$7*H1488*2.5/VLOOKUP(H1487,УТ_время[],2,0)+H1492*Продукты!$I$7/24/VLOOKUP(H1491,УТ_время[],2,0),)</f>
        <v>0</v>
      </c>
    </row>
    <row r="1498" spans="1:8" ht="21">
      <c r="A1498" s="13">
        <v>89</v>
      </c>
      <c r="B1498" s="27" t="s">
        <v>1</v>
      </c>
      <c r="C1498" s="27" t="s">
        <v>12</v>
      </c>
      <c r="D1498" s="27" t="s">
        <v>13</v>
      </c>
      <c r="E1498" s="28" t="s">
        <v>11</v>
      </c>
      <c r="F1498" s="27" t="s">
        <v>9</v>
      </c>
      <c r="G1498" s="27" t="s">
        <v>14</v>
      </c>
      <c r="H1498" s="27" t="s">
        <v>22</v>
      </c>
    </row>
    <row r="1499" spans="1:8" ht="15" customHeight="1">
      <c r="B1499" s="55"/>
      <c r="C1499" s="5"/>
      <c r="D1499" s="6"/>
      <c r="E1499" s="6"/>
      <c r="F1499" s="29">
        <f>IFERROR(VLOOKUP(Техтарты!C1499,УТ_Продукты[],5,0)*D1499*VLOOKUP(E1499,УТ_Единицы_измерения[],2,FALSE),0)</f>
        <v>0</v>
      </c>
      <c r="G1499" s="58"/>
      <c r="H1499" s="22" t="s">
        <v>17</v>
      </c>
    </row>
    <row r="1500" spans="1:8" ht="15" customHeight="1">
      <c r="B1500" s="56"/>
      <c r="C1500" s="7"/>
      <c r="D1500" s="6"/>
      <c r="E1500" s="6"/>
      <c r="F1500" s="29">
        <f>IFERROR(VLOOKUP(Техтарты!C1500,УТ_Продукты[],5,0)*D1500*VLOOKUP(E1500,УТ_Единицы_измерения[],2,FALSE),0)</f>
        <v>0</v>
      </c>
      <c r="G1500" s="59"/>
      <c r="H1500" s="34" t="s">
        <v>21</v>
      </c>
    </row>
    <row r="1501" spans="1:8" ht="15" customHeight="1">
      <c r="B1501" s="56"/>
      <c r="C1501" s="7"/>
      <c r="D1501" s="6"/>
      <c r="E1501" s="6"/>
      <c r="F1501" s="29">
        <f>IFERROR(VLOOKUP(Техтарты!C1501,УТ_Продукты[],5,0)*D1501*VLOOKUP(E1501,УТ_Единицы_измерения[],2,FALSE),0)</f>
        <v>0</v>
      </c>
      <c r="G1501" s="59"/>
      <c r="H1501" s="23">
        <v>0</v>
      </c>
    </row>
    <row r="1502" spans="1:8" ht="15" customHeight="1">
      <c r="B1502" s="56"/>
      <c r="C1502" s="7"/>
      <c r="D1502" s="6"/>
      <c r="E1502" s="6"/>
      <c r="F1502" s="29">
        <f>IFERROR(VLOOKUP(Техтарты!C1502,УТ_Продукты[],5,0)*D1502*VLOOKUP(E1502,УТ_Единицы_измерения[],2,FALSE),0)</f>
        <v>0</v>
      </c>
      <c r="G1502" s="59"/>
      <c r="H1502" s="35"/>
    </row>
    <row r="1503" spans="1:8" ht="15" customHeight="1">
      <c r="B1503" s="56"/>
      <c r="C1503" s="7"/>
      <c r="D1503" s="6"/>
      <c r="E1503" s="6"/>
      <c r="F1503" s="29">
        <f>IFERROR(VLOOKUP(Техтарты!C1503,УТ_Продукты[],5,0)*D1503*VLOOKUP(E1503,УТ_Единицы_измерения[],2,FALSE),0)</f>
        <v>0</v>
      </c>
      <c r="G1503" s="59"/>
      <c r="H1503" s="20" t="s">
        <v>16</v>
      </c>
    </row>
    <row r="1504" spans="1:8" ht="15" customHeight="1">
      <c r="B1504" s="56"/>
      <c r="C1504" s="7"/>
      <c r="D1504" s="6"/>
      <c r="E1504" s="6"/>
      <c r="F1504" s="29">
        <f>IFERROR(VLOOKUP(Техтарты!C1504,УТ_Продукты[],5,0)*D1504*VLOOKUP(E1504,УТ_Единицы_измерения[],2,FALSE),0)</f>
        <v>0</v>
      </c>
      <c r="G1504" s="59"/>
      <c r="H1504" s="36" t="s">
        <v>24</v>
      </c>
    </row>
    <row r="1505" spans="1:8" ht="15" customHeight="1">
      <c r="B1505" s="56"/>
      <c r="C1505" s="7"/>
      <c r="D1505" s="6"/>
      <c r="E1505" s="6"/>
      <c r="F1505" s="29">
        <f>IFERROR(VLOOKUP(Техтарты!C1505,УТ_Продукты[],5,0)*D1505*VLOOKUP(E1505,УТ_Единицы_измерения[],2,FALSE),0)</f>
        <v>0</v>
      </c>
      <c r="G1505" s="59"/>
      <c r="H1505" s="37">
        <v>0</v>
      </c>
    </row>
    <row r="1506" spans="1:8" ht="15" customHeight="1">
      <c r="B1506" s="56"/>
      <c r="C1506" s="7"/>
      <c r="D1506" s="6"/>
      <c r="E1506" s="6"/>
      <c r="F1506" s="29">
        <f>IFERROR(VLOOKUP(Техтарты!C1506,УТ_Продукты[],5,0)*D1506*VLOOKUP(E1506,УТ_Единицы_измерения[],2,FALSE),0)</f>
        <v>0</v>
      </c>
      <c r="G1506" s="59"/>
      <c r="H1506" s="35"/>
    </row>
    <row r="1507" spans="1:8" ht="15" customHeight="1">
      <c r="B1507" s="56"/>
      <c r="C1507" s="7"/>
      <c r="D1507" s="6"/>
      <c r="E1507" s="6"/>
      <c r="F1507" s="29">
        <f>IFERROR(VLOOKUP(Техтарты!C1507,УТ_Продукты[],5,0)*D1507*VLOOKUP(E1507,УТ_Единицы_измерения[],2,FALSE),0)</f>
        <v>0</v>
      </c>
      <c r="G1507" s="59"/>
      <c r="H1507" s="21" t="s">
        <v>25</v>
      </c>
    </row>
    <row r="1508" spans="1:8" ht="15" customHeight="1">
      <c r="B1508" s="56"/>
      <c r="C1508" s="7"/>
      <c r="D1508" s="6"/>
      <c r="E1508" s="6"/>
      <c r="F1508" s="29">
        <f>IFERROR(VLOOKUP(Техтарты!C1508,УТ_Продукты[],5,0)*D1508*VLOOKUP(E1508,УТ_Единицы_измерения[],2,FALSE),0)</f>
        <v>0</v>
      </c>
      <c r="G1508" s="59"/>
      <c r="H1508" s="38" t="s">
        <v>21</v>
      </c>
    </row>
    <row r="1509" spans="1:8" ht="15" customHeight="1">
      <c r="B1509" s="56"/>
      <c r="C1509" s="7"/>
      <c r="D1509" s="6"/>
      <c r="E1509" s="6"/>
      <c r="F1509" s="29">
        <f>IFERROR(VLOOKUP(Техтарты!C1509,УТ_Продукты[],5,0)*D1509*VLOOKUP(E1509,УТ_Единицы_измерения[],2,FALSE),0)</f>
        <v>0</v>
      </c>
      <c r="G1509" s="59"/>
      <c r="H1509" s="39">
        <v>0</v>
      </c>
    </row>
    <row r="1510" spans="1:8" ht="15" customHeight="1">
      <c r="B1510" s="57"/>
      <c r="C1510" s="7"/>
      <c r="D1510" s="6"/>
      <c r="E1510" s="6"/>
      <c r="F1510" s="29">
        <f>IFERROR(VLOOKUP(Техтарты!C1510,УТ_Продукты[],5,0)*D1510*VLOOKUP(E1510,УТ_Единицы_измерения[],2,FALSE),0)</f>
        <v>0</v>
      </c>
      <c r="G1510" s="59"/>
      <c r="H1510" s="35"/>
    </row>
    <row r="1511" spans="1:8" ht="15" customHeight="1">
      <c r="B1511" s="60">
        <f>SUM(H1511:H1513)</f>
        <v>0</v>
      </c>
      <c r="C1511" s="7" t="s">
        <v>2</v>
      </c>
      <c r="D1511" s="6"/>
      <c r="E1511" s="6"/>
      <c r="F1511" s="29">
        <f>IFERROR(VLOOKUP(Техтарты!C1511,УТ_Продукты[],5,0)*D1511*VLOOKUP(E1511,УТ_Единицы_измерения[],2,FALSE),0)</f>
        <v>0</v>
      </c>
      <c r="G1511" s="40" t="s">
        <v>12</v>
      </c>
      <c r="H1511" s="24">
        <f>SUM(F1499:F1513)</f>
        <v>0</v>
      </c>
    </row>
    <row r="1512" spans="1:8" ht="15" customHeight="1">
      <c r="B1512" s="61"/>
      <c r="C1512" s="7" t="s">
        <v>2</v>
      </c>
      <c r="D1512" s="6"/>
      <c r="E1512" s="6"/>
      <c r="F1512" s="29">
        <f>IFERROR(VLOOKUP(Техтарты!C1512,УТ_Продукты[],5,0)*D1512*VLOOKUP(E1512,УТ_Единицы_измерения[],2,FALSE),0)</f>
        <v>0</v>
      </c>
      <c r="G1512" s="41" t="s">
        <v>26</v>
      </c>
      <c r="H1512" s="25">
        <f>IFERROR(Продукты!$I$4/176*H1501/VLOOKUP(H1500,УТ_время[],2,0),)</f>
        <v>0</v>
      </c>
    </row>
    <row r="1513" spans="1:8" ht="15" customHeight="1">
      <c r="B1513" s="61"/>
      <c r="C1513" s="5" t="s">
        <v>2</v>
      </c>
      <c r="D1513" s="6"/>
      <c r="E1513" s="6"/>
      <c r="F1513" s="29">
        <f>IFERROR(VLOOKUP(Техтарты!C1513,УТ_Продукты[],5,0)*D1513*VLOOKUP(E1513,УТ_Единицы_измерения[],2,FALSE),0)</f>
        <v>0</v>
      </c>
      <c r="G1513" s="42" t="s">
        <v>27</v>
      </c>
      <c r="H1513" s="26">
        <f>IFERROR(Продукты!$I$7*H1505*2.5/VLOOKUP(H1504,УТ_время[],2,0)+H1509*Продукты!$I$7/24/VLOOKUP(H1508,УТ_время[],2,0),)</f>
        <v>0</v>
      </c>
    </row>
    <row r="1515" spans="1:8" ht="21">
      <c r="A1515" s="13">
        <v>90</v>
      </c>
      <c r="B1515" s="27" t="s">
        <v>1</v>
      </c>
      <c r="C1515" s="27" t="s">
        <v>12</v>
      </c>
      <c r="D1515" s="27" t="s">
        <v>13</v>
      </c>
      <c r="E1515" s="28" t="s">
        <v>11</v>
      </c>
      <c r="F1515" s="27" t="s">
        <v>9</v>
      </c>
      <c r="G1515" s="27" t="s">
        <v>14</v>
      </c>
      <c r="H1515" s="27" t="s">
        <v>22</v>
      </c>
    </row>
    <row r="1516" spans="1:8" ht="15" customHeight="1">
      <c r="B1516" s="55"/>
      <c r="C1516" s="5"/>
      <c r="D1516" s="6"/>
      <c r="E1516" s="6"/>
      <c r="F1516" s="29">
        <f>IFERROR(VLOOKUP(Техтарты!C1516,УТ_Продукты[],5,0)*D1516*VLOOKUP(E1516,УТ_Единицы_измерения[],2,FALSE),0)</f>
        <v>0</v>
      </c>
      <c r="G1516" s="58"/>
      <c r="H1516" s="22" t="s">
        <v>17</v>
      </c>
    </row>
    <row r="1517" spans="1:8" ht="15" customHeight="1">
      <c r="B1517" s="56"/>
      <c r="C1517" s="7"/>
      <c r="D1517" s="6"/>
      <c r="E1517" s="6"/>
      <c r="F1517" s="29">
        <f>IFERROR(VLOOKUP(Техтарты!C1517,УТ_Продукты[],5,0)*D1517*VLOOKUP(E1517,УТ_Единицы_измерения[],2,FALSE),0)</f>
        <v>0</v>
      </c>
      <c r="G1517" s="59"/>
      <c r="H1517" s="34" t="s">
        <v>21</v>
      </c>
    </row>
    <row r="1518" spans="1:8" ht="15" customHeight="1">
      <c r="B1518" s="56"/>
      <c r="C1518" s="7"/>
      <c r="D1518" s="6"/>
      <c r="E1518" s="6"/>
      <c r="F1518" s="29">
        <f>IFERROR(VLOOKUP(Техтарты!C1518,УТ_Продукты[],5,0)*D1518*VLOOKUP(E1518,УТ_Единицы_измерения[],2,FALSE),0)</f>
        <v>0</v>
      </c>
      <c r="G1518" s="59"/>
      <c r="H1518" s="23">
        <v>0</v>
      </c>
    </row>
    <row r="1519" spans="1:8" ht="15" customHeight="1">
      <c r="B1519" s="56"/>
      <c r="C1519" s="7"/>
      <c r="D1519" s="6"/>
      <c r="E1519" s="6"/>
      <c r="F1519" s="29">
        <f>IFERROR(VLOOKUP(Техтарты!C1519,УТ_Продукты[],5,0)*D1519*VLOOKUP(E1519,УТ_Единицы_измерения[],2,FALSE),0)</f>
        <v>0</v>
      </c>
      <c r="G1519" s="59"/>
      <c r="H1519" s="35"/>
    </row>
    <row r="1520" spans="1:8" ht="15" customHeight="1">
      <c r="B1520" s="56"/>
      <c r="C1520" s="7"/>
      <c r="D1520" s="6"/>
      <c r="E1520" s="6"/>
      <c r="F1520" s="29">
        <f>IFERROR(VLOOKUP(Техтарты!C1520,УТ_Продукты[],5,0)*D1520*VLOOKUP(E1520,УТ_Единицы_измерения[],2,FALSE),0)</f>
        <v>0</v>
      </c>
      <c r="G1520" s="59"/>
      <c r="H1520" s="20" t="s">
        <v>16</v>
      </c>
    </row>
    <row r="1521" spans="1:8" ht="15" customHeight="1">
      <c r="B1521" s="56"/>
      <c r="C1521" s="7"/>
      <c r="D1521" s="6"/>
      <c r="E1521" s="6"/>
      <c r="F1521" s="29">
        <f>IFERROR(VLOOKUP(Техтарты!C1521,УТ_Продукты[],5,0)*D1521*VLOOKUP(E1521,УТ_Единицы_измерения[],2,FALSE),0)</f>
        <v>0</v>
      </c>
      <c r="G1521" s="59"/>
      <c r="H1521" s="36" t="s">
        <v>24</v>
      </c>
    </row>
    <row r="1522" spans="1:8" ht="15" customHeight="1">
      <c r="B1522" s="56"/>
      <c r="C1522" s="7"/>
      <c r="D1522" s="6"/>
      <c r="E1522" s="6"/>
      <c r="F1522" s="29">
        <f>IFERROR(VLOOKUP(Техтарты!C1522,УТ_Продукты[],5,0)*D1522*VLOOKUP(E1522,УТ_Единицы_измерения[],2,FALSE),0)</f>
        <v>0</v>
      </c>
      <c r="G1522" s="59"/>
      <c r="H1522" s="37">
        <v>0</v>
      </c>
    </row>
    <row r="1523" spans="1:8" ht="15" customHeight="1">
      <c r="B1523" s="56"/>
      <c r="C1523" s="7"/>
      <c r="D1523" s="6"/>
      <c r="E1523" s="6"/>
      <c r="F1523" s="29">
        <f>IFERROR(VLOOKUP(Техтарты!C1523,УТ_Продукты[],5,0)*D1523*VLOOKUP(E1523,УТ_Единицы_измерения[],2,FALSE),0)</f>
        <v>0</v>
      </c>
      <c r="G1523" s="59"/>
      <c r="H1523" s="35"/>
    </row>
    <row r="1524" spans="1:8" ht="15" customHeight="1">
      <c r="B1524" s="56"/>
      <c r="C1524" s="7"/>
      <c r="D1524" s="6"/>
      <c r="E1524" s="6"/>
      <c r="F1524" s="29">
        <f>IFERROR(VLOOKUP(Техтарты!C1524,УТ_Продукты[],5,0)*D1524*VLOOKUP(E1524,УТ_Единицы_измерения[],2,FALSE),0)</f>
        <v>0</v>
      </c>
      <c r="G1524" s="59"/>
      <c r="H1524" s="21" t="s">
        <v>25</v>
      </c>
    </row>
    <row r="1525" spans="1:8" ht="15" customHeight="1">
      <c r="B1525" s="56"/>
      <c r="C1525" s="7"/>
      <c r="D1525" s="6"/>
      <c r="E1525" s="6"/>
      <c r="F1525" s="29">
        <f>IFERROR(VLOOKUP(Техтарты!C1525,УТ_Продукты[],5,0)*D1525*VLOOKUP(E1525,УТ_Единицы_измерения[],2,FALSE),0)</f>
        <v>0</v>
      </c>
      <c r="G1525" s="59"/>
      <c r="H1525" s="38" t="s">
        <v>21</v>
      </c>
    </row>
    <row r="1526" spans="1:8" ht="15" customHeight="1">
      <c r="B1526" s="56"/>
      <c r="C1526" s="7"/>
      <c r="D1526" s="6"/>
      <c r="E1526" s="6"/>
      <c r="F1526" s="29">
        <f>IFERROR(VLOOKUP(Техтарты!C1526,УТ_Продукты[],5,0)*D1526*VLOOKUP(E1526,УТ_Единицы_измерения[],2,FALSE),0)</f>
        <v>0</v>
      </c>
      <c r="G1526" s="59"/>
      <c r="H1526" s="39">
        <v>0</v>
      </c>
    </row>
    <row r="1527" spans="1:8" ht="15" customHeight="1">
      <c r="B1527" s="57"/>
      <c r="C1527" s="7"/>
      <c r="D1527" s="6"/>
      <c r="E1527" s="6"/>
      <c r="F1527" s="29">
        <f>IFERROR(VLOOKUP(Техтарты!C1527,УТ_Продукты[],5,0)*D1527*VLOOKUP(E1527,УТ_Единицы_измерения[],2,FALSE),0)</f>
        <v>0</v>
      </c>
      <c r="G1527" s="59"/>
      <c r="H1527" s="35"/>
    </row>
    <row r="1528" spans="1:8" ht="15" customHeight="1">
      <c r="B1528" s="60">
        <f>SUM(H1528:H1530)</f>
        <v>0</v>
      </c>
      <c r="C1528" s="7" t="s">
        <v>2</v>
      </c>
      <c r="D1528" s="6"/>
      <c r="E1528" s="6"/>
      <c r="F1528" s="29">
        <f>IFERROR(VLOOKUP(Техтарты!C1528,УТ_Продукты[],5,0)*D1528*VLOOKUP(E1528,УТ_Единицы_измерения[],2,FALSE),0)</f>
        <v>0</v>
      </c>
      <c r="G1528" s="40" t="s">
        <v>12</v>
      </c>
      <c r="H1528" s="24">
        <f>SUM(F1516:F1530)</f>
        <v>0</v>
      </c>
    </row>
    <row r="1529" spans="1:8" ht="15" customHeight="1">
      <c r="B1529" s="61"/>
      <c r="C1529" s="7" t="s">
        <v>2</v>
      </c>
      <c r="D1529" s="6"/>
      <c r="E1529" s="6"/>
      <c r="F1529" s="29">
        <f>IFERROR(VLOOKUP(Техтарты!C1529,УТ_Продукты[],5,0)*D1529*VLOOKUP(E1529,УТ_Единицы_измерения[],2,FALSE),0)</f>
        <v>0</v>
      </c>
      <c r="G1529" s="41" t="s">
        <v>26</v>
      </c>
      <c r="H1529" s="25">
        <f>IFERROR(Продукты!$I$4/176*H1518/VLOOKUP(H1517,УТ_время[],2,0),)</f>
        <v>0</v>
      </c>
    </row>
    <row r="1530" spans="1:8" ht="15" customHeight="1">
      <c r="B1530" s="61"/>
      <c r="C1530" s="5" t="s">
        <v>2</v>
      </c>
      <c r="D1530" s="6"/>
      <c r="E1530" s="6"/>
      <c r="F1530" s="29">
        <f>IFERROR(VLOOKUP(Техтарты!C1530,УТ_Продукты[],5,0)*D1530*VLOOKUP(E1530,УТ_Единицы_измерения[],2,FALSE),0)</f>
        <v>0</v>
      </c>
      <c r="G1530" s="42" t="s">
        <v>27</v>
      </c>
      <c r="H1530" s="26">
        <f>IFERROR(Продукты!$I$7*H1522*2.5/VLOOKUP(H1521,УТ_время[],2,0)+H1526*Продукты!$I$7/24/VLOOKUP(H1525,УТ_время[],2,0),)</f>
        <v>0</v>
      </c>
    </row>
    <row r="1532" spans="1:8" ht="21">
      <c r="A1532" s="13">
        <v>91</v>
      </c>
      <c r="B1532" s="27" t="s">
        <v>1</v>
      </c>
      <c r="C1532" s="27" t="s">
        <v>12</v>
      </c>
      <c r="D1532" s="27" t="s">
        <v>13</v>
      </c>
      <c r="E1532" s="28" t="s">
        <v>11</v>
      </c>
      <c r="F1532" s="27" t="s">
        <v>9</v>
      </c>
      <c r="G1532" s="27" t="s">
        <v>14</v>
      </c>
      <c r="H1532" s="27" t="s">
        <v>22</v>
      </c>
    </row>
    <row r="1533" spans="1:8" ht="15" customHeight="1">
      <c r="B1533" s="55"/>
      <c r="C1533" s="5"/>
      <c r="D1533" s="6"/>
      <c r="E1533" s="6"/>
      <c r="F1533" s="29">
        <f>IFERROR(VLOOKUP(Техтарты!C1533,УТ_Продукты[],5,0)*D1533*VLOOKUP(E1533,УТ_Единицы_измерения[],2,FALSE),0)</f>
        <v>0</v>
      </c>
      <c r="G1533" s="58"/>
      <c r="H1533" s="22" t="s">
        <v>17</v>
      </c>
    </row>
    <row r="1534" spans="1:8" ht="15" customHeight="1">
      <c r="B1534" s="56"/>
      <c r="C1534" s="7"/>
      <c r="D1534" s="6"/>
      <c r="E1534" s="6"/>
      <c r="F1534" s="29">
        <f>IFERROR(VLOOKUP(Техтарты!C1534,УТ_Продукты[],5,0)*D1534*VLOOKUP(E1534,УТ_Единицы_измерения[],2,FALSE),0)</f>
        <v>0</v>
      </c>
      <c r="G1534" s="59"/>
      <c r="H1534" s="34" t="s">
        <v>21</v>
      </c>
    </row>
    <row r="1535" spans="1:8" ht="15" customHeight="1">
      <c r="B1535" s="56"/>
      <c r="C1535" s="7"/>
      <c r="D1535" s="6"/>
      <c r="E1535" s="6"/>
      <c r="F1535" s="29">
        <f>IFERROR(VLOOKUP(Техтарты!C1535,УТ_Продукты[],5,0)*D1535*VLOOKUP(E1535,УТ_Единицы_измерения[],2,FALSE),0)</f>
        <v>0</v>
      </c>
      <c r="G1535" s="59"/>
      <c r="H1535" s="23">
        <v>0</v>
      </c>
    </row>
    <row r="1536" spans="1:8" ht="15" customHeight="1">
      <c r="B1536" s="56"/>
      <c r="C1536" s="7"/>
      <c r="D1536" s="6"/>
      <c r="E1536" s="6"/>
      <c r="F1536" s="29">
        <f>IFERROR(VLOOKUP(Техтарты!C1536,УТ_Продукты[],5,0)*D1536*VLOOKUP(E1536,УТ_Единицы_измерения[],2,FALSE),0)</f>
        <v>0</v>
      </c>
      <c r="G1536" s="59"/>
      <c r="H1536" s="35"/>
    </row>
    <row r="1537" spans="1:8" ht="15" customHeight="1">
      <c r="B1537" s="56"/>
      <c r="C1537" s="7"/>
      <c r="D1537" s="6"/>
      <c r="E1537" s="6"/>
      <c r="F1537" s="29">
        <f>IFERROR(VLOOKUP(Техтарты!C1537,УТ_Продукты[],5,0)*D1537*VLOOKUP(E1537,УТ_Единицы_измерения[],2,FALSE),0)</f>
        <v>0</v>
      </c>
      <c r="G1537" s="59"/>
      <c r="H1537" s="20" t="s">
        <v>16</v>
      </c>
    </row>
    <row r="1538" spans="1:8" ht="15" customHeight="1">
      <c r="B1538" s="56"/>
      <c r="C1538" s="7"/>
      <c r="D1538" s="6"/>
      <c r="E1538" s="6"/>
      <c r="F1538" s="29">
        <f>IFERROR(VLOOKUP(Техтарты!C1538,УТ_Продукты[],5,0)*D1538*VLOOKUP(E1538,УТ_Единицы_измерения[],2,FALSE),0)</f>
        <v>0</v>
      </c>
      <c r="G1538" s="59"/>
      <c r="H1538" s="36" t="s">
        <v>24</v>
      </c>
    </row>
    <row r="1539" spans="1:8" ht="15" customHeight="1">
      <c r="B1539" s="56"/>
      <c r="C1539" s="7"/>
      <c r="D1539" s="6"/>
      <c r="E1539" s="6"/>
      <c r="F1539" s="29">
        <f>IFERROR(VLOOKUP(Техтарты!C1539,УТ_Продукты[],5,0)*D1539*VLOOKUP(E1539,УТ_Единицы_измерения[],2,FALSE),0)</f>
        <v>0</v>
      </c>
      <c r="G1539" s="59"/>
      <c r="H1539" s="37">
        <v>0</v>
      </c>
    </row>
    <row r="1540" spans="1:8" ht="15" customHeight="1">
      <c r="B1540" s="56"/>
      <c r="C1540" s="7"/>
      <c r="D1540" s="6"/>
      <c r="E1540" s="6"/>
      <c r="F1540" s="29">
        <f>IFERROR(VLOOKUP(Техтарты!C1540,УТ_Продукты[],5,0)*D1540*VLOOKUP(E1540,УТ_Единицы_измерения[],2,FALSE),0)</f>
        <v>0</v>
      </c>
      <c r="G1540" s="59"/>
      <c r="H1540" s="35"/>
    </row>
    <row r="1541" spans="1:8" ht="15" customHeight="1">
      <c r="B1541" s="56"/>
      <c r="C1541" s="7"/>
      <c r="D1541" s="6"/>
      <c r="E1541" s="6"/>
      <c r="F1541" s="29">
        <f>IFERROR(VLOOKUP(Техтарты!C1541,УТ_Продукты[],5,0)*D1541*VLOOKUP(E1541,УТ_Единицы_измерения[],2,FALSE),0)</f>
        <v>0</v>
      </c>
      <c r="G1541" s="59"/>
      <c r="H1541" s="21" t="s">
        <v>25</v>
      </c>
    </row>
    <row r="1542" spans="1:8" ht="15" customHeight="1">
      <c r="B1542" s="56"/>
      <c r="C1542" s="7"/>
      <c r="D1542" s="6"/>
      <c r="E1542" s="6"/>
      <c r="F1542" s="29">
        <f>IFERROR(VLOOKUP(Техтарты!C1542,УТ_Продукты[],5,0)*D1542*VLOOKUP(E1542,УТ_Единицы_измерения[],2,FALSE),0)</f>
        <v>0</v>
      </c>
      <c r="G1542" s="59"/>
      <c r="H1542" s="38" t="s">
        <v>21</v>
      </c>
    </row>
    <row r="1543" spans="1:8" ht="15" customHeight="1">
      <c r="B1543" s="56"/>
      <c r="C1543" s="7"/>
      <c r="D1543" s="6"/>
      <c r="E1543" s="6"/>
      <c r="F1543" s="29">
        <f>IFERROR(VLOOKUP(Техтарты!C1543,УТ_Продукты[],5,0)*D1543*VLOOKUP(E1543,УТ_Единицы_измерения[],2,FALSE),0)</f>
        <v>0</v>
      </c>
      <c r="G1543" s="59"/>
      <c r="H1543" s="39">
        <v>0</v>
      </c>
    </row>
    <row r="1544" spans="1:8" ht="15" customHeight="1">
      <c r="B1544" s="57"/>
      <c r="C1544" s="7"/>
      <c r="D1544" s="6"/>
      <c r="E1544" s="6"/>
      <c r="F1544" s="29">
        <f>IFERROR(VLOOKUP(Техтарты!C1544,УТ_Продукты[],5,0)*D1544*VLOOKUP(E1544,УТ_Единицы_измерения[],2,FALSE),0)</f>
        <v>0</v>
      </c>
      <c r="G1544" s="59"/>
      <c r="H1544" s="35"/>
    </row>
    <row r="1545" spans="1:8" ht="15" customHeight="1">
      <c r="B1545" s="60">
        <f>SUM(H1545:H1547)</f>
        <v>0</v>
      </c>
      <c r="C1545" s="7" t="s">
        <v>2</v>
      </c>
      <c r="D1545" s="6"/>
      <c r="E1545" s="6"/>
      <c r="F1545" s="29">
        <f>IFERROR(VLOOKUP(Техтарты!C1545,УТ_Продукты[],5,0)*D1545*VLOOKUP(E1545,УТ_Единицы_измерения[],2,FALSE),0)</f>
        <v>0</v>
      </c>
      <c r="G1545" s="40" t="s">
        <v>12</v>
      </c>
      <c r="H1545" s="24">
        <f>SUM(F1533:F1547)</f>
        <v>0</v>
      </c>
    </row>
    <row r="1546" spans="1:8" ht="15" customHeight="1">
      <c r="B1546" s="61"/>
      <c r="C1546" s="7" t="s">
        <v>2</v>
      </c>
      <c r="D1546" s="6"/>
      <c r="E1546" s="6"/>
      <c r="F1546" s="29">
        <f>IFERROR(VLOOKUP(Техтарты!C1546,УТ_Продукты[],5,0)*D1546*VLOOKUP(E1546,УТ_Единицы_измерения[],2,FALSE),0)</f>
        <v>0</v>
      </c>
      <c r="G1546" s="41" t="s">
        <v>26</v>
      </c>
      <c r="H1546" s="25">
        <f>IFERROR(Продукты!$I$4/176*H1535/VLOOKUP(H1534,УТ_время[],2,0),)</f>
        <v>0</v>
      </c>
    </row>
    <row r="1547" spans="1:8" ht="15" customHeight="1">
      <c r="B1547" s="61"/>
      <c r="C1547" s="5" t="s">
        <v>2</v>
      </c>
      <c r="D1547" s="6"/>
      <c r="E1547" s="6"/>
      <c r="F1547" s="29">
        <f>IFERROR(VLOOKUP(Техтарты!C1547,УТ_Продукты[],5,0)*D1547*VLOOKUP(E1547,УТ_Единицы_измерения[],2,FALSE),0)</f>
        <v>0</v>
      </c>
      <c r="G1547" s="42" t="s">
        <v>27</v>
      </c>
      <c r="H1547" s="26">
        <f>IFERROR(Продукты!$I$7*H1539*2.5/VLOOKUP(H1538,УТ_время[],2,0)+H1543*Продукты!$I$7/24/VLOOKUP(H1542,УТ_время[],2,0),)</f>
        <v>0</v>
      </c>
    </row>
    <row r="1549" spans="1:8" ht="21">
      <c r="A1549" s="13">
        <v>92</v>
      </c>
      <c r="B1549" s="27" t="s">
        <v>1</v>
      </c>
      <c r="C1549" s="27" t="s">
        <v>12</v>
      </c>
      <c r="D1549" s="27" t="s">
        <v>13</v>
      </c>
      <c r="E1549" s="28" t="s">
        <v>11</v>
      </c>
      <c r="F1549" s="27" t="s">
        <v>9</v>
      </c>
      <c r="G1549" s="27" t="s">
        <v>14</v>
      </c>
      <c r="H1549" s="27" t="s">
        <v>22</v>
      </c>
    </row>
    <row r="1550" spans="1:8" ht="15" customHeight="1">
      <c r="B1550" s="55"/>
      <c r="C1550" s="5"/>
      <c r="D1550" s="6"/>
      <c r="E1550" s="6"/>
      <c r="F1550" s="29">
        <f>IFERROR(VLOOKUP(Техтарты!C1550,УТ_Продукты[],5,0)*D1550*VLOOKUP(E1550,УТ_Единицы_измерения[],2,FALSE),0)</f>
        <v>0</v>
      </c>
      <c r="G1550" s="58"/>
      <c r="H1550" s="22" t="s">
        <v>17</v>
      </c>
    </row>
    <row r="1551" spans="1:8" ht="15" customHeight="1">
      <c r="B1551" s="56"/>
      <c r="C1551" s="7"/>
      <c r="D1551" s="6"/>
      <c r="E1551" s="6"/>
      <c r="F1551" s="29">
        <f>IFERROR(VLOOKUP(Техтарты!C1551,УТ_Продукты[],5,0)*D1551*VLOOKUP(E1551,УТ_Единицы_измерения[],2,FALSE),0)</f>
        <v>0</v>
      </c>
      <c r="G1551" s="59"/>
      <c r="H1551" s="34" t="s">
        <v>21</v>
      </c>
    </row>
    <row r="1552" spans="1:8" ht="15" customHeight="1">
      <c r="B1552" s="56"/>
      <c r="C1552" s="7"/>
      <c r="D1552" s="6"/>
      <c r="E1552" s="6"/>
      <c r="F1552" s="29">
        <f>IFERROR(VLOOKUP(Техтарты!C1552,УТ_Продукты[],5,0)*D1552*VLOOKUP(E1552,УТ_Единицы_измерения[],2,FALSE),0)</f>
        <v>0</v>
      </c>
      <c r="G1552" s="59"/>
      <c r="H1552" s="23">
        <v>0</v>
      </c>
    </row>
    <row r="1553" spans="1:8" ht="15" customHeight="1">
      <c r="B1553" s="56"/>
      <c r="C1553" s="7"/>
      <c r="D1553" s="6"/>
      <c r="E1553" s="6"/>
      <c r="F1553" s="29">
        <f>IFERROR(VLOOKUP(Техтарты!C1553,УТ_Продукты[],5,0)*D1553*VLOOKUP(E1553,УТ_Единицы_измерения[],2,FALSE),0)</f>
        <v>0</v>
      </c>
      <c r="G1553" s="59"/>
      <c r="H1553" s="35"/>
    </row>
    <row r="1554" spans="1:8" ht="15" customHeight="1">
      <c r="B1554" s="56"/>
      <c r="C1554" s="7"/>
      <c r="D1554" s="6"/>
      <c r="E1554" s="6"/>
      <c r="F1554" s="29">
        <f>IFERROR(VLOOKUP(Техтарты!C1554,УТ_Продукты[],5,0)*D1554*VLOOKUP(E1554,УТ_Единицы_измерения[],2,FALSE),0)</f>
        <v>0</v>
      </c>
      <c r="G1554" s="59"/>
      <c r="H1554" s="20" t="s">
        <v>16</v>
      </c>
    </row>
    <row r="1555" spans="1:8" ht="15" customHeight="1">
      <c r="B1555" s="56"/>
      <c r="C1555" s="7"/>
      <c r="D1555" s="6"/>
      <c r="E1555" s="6"/>
      <c r="F1555" s="29">
        <f>IFERROR(VLOOKUP(Техтарты!C1555,УТ_Продукты[],5,0)*D1555*VLOOKUP(E1555,УТ_Единицы_измерения[],2,FALSE),0)</f>
        <v>0</v>
      </c>
      <c r="G1555" s="59"/>
      <c r="H1555" s="36" t="s">
        <v>24</v>
      </c>
    </row>
    <row r="1556" spans="1:8" ht="15" customHeight="1">
      <c r="B1556" s="56"/>
      <c r="C1556" s="7"/>
      <c r="D1556" s="6"/>
      <c r="E1556" s="6"/>
      <c r="F1556" s="29">
        <f>IFERROR(VLOOKUP(Техтарты!C1556,УТ_Продукты[],5,0)*D1556*VLOOKUP(E1556,УТ_Единицы_измерения[],2,FALSE),0)</f>
        <v>0</v>
      </c>
      <c r="G1556" s="59"/>
      <c r="H1556" s="37">
        <v>0</v>
      </c>
    </row>
    <row r="1557" spans="1:8" ht="15" customHeight="1">
      <c r="B1557" s="56"/>
      <c r="C1557" s="7"/>
      <c r="D1557" s="6"/>
      <c r="E1557" s="6"/>
      <c r="F1557" s="29">
        <f>IFERROR(VLOOKUP(Техтарты!C1557,УТ_Продукты[],5,0)*D1557*VLOOKUP(E1557,УТ_Единицы_измерения[],2,FALSE),0)</f>
        <v>0</v>
      </c>
      <c r="G1557" s="59"/>
      <c r="H1557" s="35"/>
    </row>
    <row r="1558" spans="1:8" ht="15" customHeight="1">
      <c r="B1558" s="56"/>
      <c r="C1558" s="7"/>
      <c r="D1558" s="6"/>
      <c r="E1558" s="6"/>
      <c r="F1558" s="29">
        <f>IFERROR(VLOOKUP(Техтарты!C1558,УТ_Продукты[],5,0)*D1558*VLOOKUP(E1558,УТ_Единицы_измерения[],2,FALSE),0)</f>
        <v>0</v>
      </c>
      <c r="G1558" s="59"/>
      <c r="H1558" s="21" t="s">
        <v>25</v>
      </c>
    </row>
    <row r="1559" spans="1:8" ht="15" customHeight="1">
      <c r="B1559" s="56"/>
      <c r="C1559" s="7"/>
      <c r="D1559" s="6"/>
      <c r="E1559" s="6"/>
      <c r="F1559" s="29">
        <f>IFERROR(VLOOKUP(Техтарты!C1559,УТ_Продукты[],5,0)*D1559*VLOOKUP(E1559,УТ_Единицы_измерения[],2,FALSE),0)</f>
        <v>0</v>
      </c>
      <c r="G1559" s="59"/>
      <c r="H1559" s="38" t="s">
        <v>21</v>
      </c>
    </row>
    <row r="1560" spans="1:8" ht="15" customHeight="1">
      <c r="B1560" s="56"/>
      <c r="C1560" s="7"/>
      <c r="D1560" s="6"/>
      <c r="E1560" s="6"/>
      <c r="F1560" s="29">
        <f>IFERROR(VLOOKUP(Техтарты!C1560,УТ_Продукты[],5,0)*D1560*VLOOKUP(E1560,УТ_Единицы_измерения[],2,FALSE),0)</f>
        <v>0</v>
      </c>
      <c r="G1560" s="59"/>
      <c r="H1560" s="39">
        <v>0</v>
      </c>
    </row>
    <row r="1561" spans="1:8" ht="15" customHeight="1">
      <c r="B1561" s="57"/>
      <c r="C1561" s="7"/>
      <c r="D1561" s="6"/>
      <c r="E1561" s="6"/>
      <c r="F1561" s="29">
        <f>IFERROR(VLOOKUP(Техтарты!C1561,УТ_Продукты[],5,0)*D1561*VLOOKUP(E1561,УТ_Единицы_измерения[],2,FALSE),0)</f>
        <v>0</v>
      </c>
      <c r="G1561" s="59"/>
      <c r="H1561" s="35"/>
    </row>
    <row r="1562" spans="1:8" ht="15" customHeight="1">
      <c r="B1562" s="60">
        <f>SUM(H1562:H1564)</f>
        <v>0</v>
      </c>
      <c r="C1562" s="7" t="s">
        <v>2</v>
      </c>
      <c r="D1562" s="6"/>
      <c r="E1562" s="6"/>
      <c r="F1562" s="29">
        <f>IFERROR(VLOOKUP(Техтарты!C1562,УТ_Продукты[],5,0)*D1562*VLOOKUP(E1562,УТ_Единицы_измерения[],2,FALSE),0)</f>
        <v>0</v>
      </c>
      <c r="G1562" s="40" t="s">
        <v>12</v>
      </c>
      <c r="H1562" s="24">
        <f>SUM(F1550:F1564)</f>
        <v>0</v>
      </c>
    </row>
    <row r="1563" spans="1:8" ht="15" customHeight="1">
      <c r="B1563" s="61"/>
      <c r="C1563" s="7" t="s">
        <v>2</v>
      </c>
      <c r="D1563" s="6"/>
      <c r="E1563" s="6"/>
      <c r="F1563" s="29">
        <f>IFERROR(VLOOKUP(Техтарты!C1563,УТ_Продукты[],5,0)*D1563*VLOOKUP(E1563,УТ_Единицы_измерения[],2,FALSE),0)</f>
        <v>0</v>
      </c>
      <c r="G1563" s="41" t="s">
        <v>26</v>
      </c>
      <c r="H1563" s="25">
        <f>IFERROR(Продукты!$I$4/176*H1552/VLOOKUP(H1551,УТ_время[],2,0),)</f>
        <v>0</v>
      </c>
    </row>
    <row r="1564" spans="1:8" ht="15" customHeight="1">
      <c r="B1564" s="61"/>
      <c r="C1564" s="5" t="s">
        <v>2</v>
      </c>
      <c r="D1564" s="6"/>
      <c r="E1564" s="6"/>
      <c r="F1564" s="29">
        <f>IFERROR(VLOOKUP(Техтарты!C1564,УТ_Продукты[],5,0)*D1564*VLOOKUP(E1564,УТ_Единицы_измерения[],2,FALSE),0)</f>
        <v>0</v>
      </c>
      <c r="G1564" s="42" t="s">
        <v>27</v>
      </c>
      <c r="H1564" s="26">
        <f>IFERROR(Продукты!$I$7*H1556*2.5/VLOOKUP(H1555,УТ_время[],2,0)+H1560*Продукты!$I$7/24/VLOOKUP(H1559,УТ_время[],2,0),)</f>
        <v>0</v>
      </c>
    </row>
    <row r="1566" spans="1:8" ht="21">
      <c r="A1566" s="13">
        <v>93</v>
      </c>
      <c r="B1566" s="27" t="s">
        <v>1</v>
      </c>
      <c r="C1566" s="27" t="s">
        <v>12</v>
      </c>
      <c r="D1566" s="27" t="s">
        <v>13</v>
      </c>
      <c r="E1566" s="28" t="s">
        <v>11</v>
      </c>
      <c r="F1566" s="27" t="s">
        <v>9</v>
      </c>
      <c r="G1566" s="27" t="s">
        <v>14</v>
      </c>
      <c r="H1566" s="27" t="s">
        <v>22</v>
      </c>
    </row>
    <row r="1567" spans="1:8" ht="15" customHeight="1">
      <c r="B1567" s="55"/>
      <c r="C1567" s="5"/>
      <c r="D1567" s="6"/>
      <c r="E1567" s="6"/>
      <c r="F1567" s="29">
        <f>IFERROR(VLOOKUP(Техтарты!C1567,УТ_Продукты[],5,0)*D1567*VLOOKUP(E1567,УТ_Единицы_измерения[],2,FALSE),0)</f>
        <v>0</v>
      </c>
      <c r="G1567" s="58"/>
      <c r="H1567" s="22" t="s">
        <v>17</v>
      </c>
    </row>
    <row r="1568" spans="1:8" ht="15" customHeight="1">
      <c r="B1568" s="56"/>
      <c r="C1568" s="7"/>
      <c r="D1568" s="6"/>
      <c r="E1568" s="6"/>
      <c r="F1568" s="29">
        <f>IFERROR(VLOOKUP(Техтарты!C1568,УТ_Продукты[],5,0)*D1568*VLOOKUP(E1568,УТ_Единицы_измерения[],2,FALSE),0)</f>
        <v>0</v>
      </c>
      <c r="G1568" s="59"/>
      <c r="H1568" s="34" t="s">
        <v>21</v>
      </c>
    </row>
    <row r="1569" spans="1:8" ht="15" customHeight="1">
      <c r="B1569" s="56"/>
      <c r="C1569" s="7"/>
      <c r="D1569" s="6"/>
      <c r="E1569" s="6"/>
      <c r="F1569" s="29">
        <f>IFERROR(VLOOKUP(Техтарты!C1569,УТ_Продукты[],5,0)*D1569*VLOOKUP(E1569,УТ_Единицы_измерения[],2,FALSE),0)</f>
        <v>0</v>
      </c>
      <c r="G1569" s="59"/>
      <c r="H1569" s="23">
        <v>0</v>
      </c>
    </row>
    <row r="1570" spans="1:8" ht="15" customHeight="1">
      <c r="B1570" s="56"/>
      <c r="C1570" s="7"/>
      <c r="D1570" s="6"/>
      <c r="E1570" s="6"/>
      <c r="F1570" s="29">
        <f>IFERROR(VLOOKUP(Техтарты!C1570,УТ_Продукты[],5,0)*D1570*VLOOKUP(E1570,УТ_Единицы_измерения[],2,FALSE),0)</f>
        <v>0</v>
      </c>
      <c r="G1570" s="59"/>
      <c r="H1570" s="35"/>
    </row>
    <row r="1571" spans="1:8" ht="15" customHeight="1">
      <c r="B1571" s="56"/>
      <c r="C1571" s="7"/>
      <c r="D1571" s="6"/>
      <c r="E1571" s="6"/>
      <c r="F1571" s="29">
        <f>IFERROR(VLOOKUP(Техтарты!C1571,УТ_Продукты[],5,0)*D1571*VLOOKUP(E1571,УТ_Единицы_измерения[],2,FALSE),0)</f>
        <v>0</v>
      </c>
      <c r="G1571" s="59"/>
      <c r="H1571" s="20" t="s">
        <v>16</v>
      </c>
    </row>
    <row r="1572" spans="1:8" ht="15" customHeight="1">
      <c r="B1572" s="56"/>
      <c r="C1572" s="7"/>
      <c r="D1572" s="6"/>
      <c r="E1572" s="6"/>
      <c r="F1572" s="29">
        <f>IFERROR(VLOOKUP(Техтарты!C1572,УТ_Продукты[],5,0)*D1572*VLOOKUP(E1572,УТ_Единицы_измерения[],2,FALSE),0)</f>
        <v>0</v>
      </c>
      <c r="G1572" s="59"/>
      <c r="H1572" s="36" t="s">
        <v>24</v>
      </c>
    </row>
    <row r="1573" spans="1:8" ht="15" customHeight="1">
      <c r="B1573" s="56"/>
      <c r="C1573" s="7"/>
      <c r="D1573" s="6"/>
      <c r="E1573" s="6"/>
      <c r="F1573" s="29">
        <f>IFERROR(VLOOKUP(Техтарты!C1573,УТ_Продукты[],5,0)*D1573*VLOOKUP(E1573,УТ_Единицы_измерения[],2,FALSE),0)</f>
        <v>0</v>
      </c>
      <c r="G1573" s="59"/>
      <c r="H1573" s="37">
        <v>0</v>
      </c>
    </row>
    <row r="1574" spans="1:8" ht="15" customHeight="1">
      <c r="B1574" s="56"/>
      <c r="C1574" s="7"/>
      <c r="D1574" s="6"/>
      <c r="E1574" s="6"/>
      <c r="F1574" s="29">
        <f>IFERROR(VLOOKUP(Техтарты!C1574,УТ_Продукты[],5,0)*D1574*VLOOKUP(E1574,УТ_Единицы_измерения[],2,FALSE),0)</f>
        <v>0</v>
      </c>
      <c r="G1574" s="59"/>
      <c r="H1574" s="35"/>
    </row>
    <row r="1575" spans="1:8" ht="15" customHeight="1">
      <c r="B1575" s="56"/>
      <c r="C1575" s="7"/>
      <c r="D1575" s="6"/>
      <c r="E1575" s="6"/>
      <c r="F1575" s="29">
        <f>IFERROR(VLOOKUP(Техтарты!C1575,УТ_Продукты[],5,0)*D1575*VLOOKUP(E1575,УТ_Единицы_измерения[],2,FALSE),0)</f>
        <v>0</v>
      </c>
      <c r="G1575" s="59"/>
      <c r="H1575" s="21" t="s">
        <v>25</v>
      </c>
    </row>
    <row r="1576" spans="1:8" ht="15" customHeight="1">
      <c r="B1576" s="56"/>
      <c r="C1576" s="7"/>
      <c r="D1576" s="6"/>
      <c r="E1576" s="6"/>
      <c r="F1576" s="29">
        <f>IFERROR(VLOOKUP(Техтарты!C1576,УТ_Продукты[],5,0)*D1576*VLOOKUP(E1576,УТ_Единицы_измерения[],2,FALSE),0)</f>
        <v>0</v>
      </c>
      <c r="G1576" s="59"/>
      <c r="H1576" s="38" t="s">
        <v>21</v>
      </c>
    </row>
    <row r="1577" spans="1:8" ht="15" customHeight="1">
      <c r="B1577" s="56"/>
      <c r="C1577" s="7"/>
      <c r="D1577" s="6"/>
      <c r="E1577" s="6"/>
      <c r="F1577" s="29">
        <f>IFERROR(VLOOKUP(Техтарты!C1577,УТ_Продукты[],5,0)*D1577*VLOOKUP(E1577,УТ_Единицы_измерения[],2,FALSE),0)</f>
        <v>0</v>
      </c>
      <c r="G1577" s="59"/>
      <c r="H1577" s="39">
        <v>0</v>
      </c>
    </row>
    <row r="1578" spans="1:8" ht="15" customHeight="1">
      <c r="B1578" s="57"/>
      <c r="C1578" s="7"/>
      <c r="D1578" s="6"/>
      <c r="E1578" s="6"/>
      <c r="F1578" s="29">
        <f>IFERROR(VLOOKUP(Техтарты!C1578,УТ_Продукты[],5,0)*D1578*VLOOKUP(E1578,УТ_Единицы_измерения[],2,FALSE),0)</f>
        <v>0</v>
      </c>
      <c r="G1578" s="59"/>
      <c r="H1578" s="35"/>
    </row>
    <row r="1579" spans="1:8" ht="15" customHeight="1">
      <c r="B1579" s="60">
        <f>SUM(H1579:H1581)</f>
        <v>0</v>
      </c>
      <c r="C1579" s="7" t="s">
        <v>2</v>
      </c>
      <c r="D1579" s="6"/>
      <c r="E1579" s="6"/>
      <c r="F1579" s="29">
        <f>IFERROR(VLOOKUP(Техтарты!C1579,УТ_Продукты[],5,0)*D1579*VLOOKUP(E1579,УТ_Единицы_измерения[],2,FALSE),0)</f>
        <v>0</v>
      </c>
      <c r="G1579" s="40" t="s">
        <v>12</v>
      </c>
      <c r="H1579" s="24">
        <f>SUM(F1567:F1581)</f>
        <v>0</v>
      </c>
    </row>
    <row r="1580" spans="1:8" ht="15" customHeight="1">
      <c r="B1580" s="61"/>
      <c r="C1580" s="7" t="s">
        <v>2</v>
      </c>
      <c r="D1580" s="6"/>
      <c r="E1580" s="6"/>
      <c r="F1580" s="29">
        <f>IFERROR(VLOOKUP(Техтарты!C1580,УТ_Продукты[],5,0)*D1580*VLOOKUP(E1580,УТ_Единицы_измерения[],2,FALSE),0)</f>
        <v>0</v>
      </c>
      <c r="G1580" s="41" t="s">
        <v>26</v>
      </c>
      <c r="H1580" s="25">
        <f>IFERROR(Продукты!$I$4/176*H1569/VLOOKUP(H1568,УТ_время[],2,0),)</f>
        <v>0</v>
      </c>
    </row>
    <row r="1581" spans="1:8" ht="15" customHeight="1">
      <c r="B1581" s="61"/>
      <c r="C1581" s="5" t="s">
        <v>2</v>
      </c>
      <c r="D1581" s="6"/>
      <c r="E1581" s="6"/>
      <c r="F1581" s="29">
        <f>IFERROR(VLOOKUP(Техтарты!C1581,УТ_Продукты[],5,0)*D1581*VLOOKUP(E1581,УТ_Единицы_измерения[],2,FALSE),0)</f>
        <v>0</v>
      </c>
      <c r="G1581" s="42" t="s">
        <v>27</v>
      </c>
      <c r="H1581" s="26">
        <f>IFERROR(Продукты!$I$7*H1573*2.5/VLOOKUP(H1572,УТ_время[],2,0)+H1577*Продукты!$I$7/24/VLOOKUP(H1576,УТ_время[],2,0),)</f>
        <v>0</v>
      </c>
    </row>
    <row r="1583" spans="1:8" ht="21">
      <c r="A1583" s="13">
        <v>94</v>
      </c>
      <c r="B1583" s="27" t="s">
        <v>1</v>
      </c>
      <c r="C1583" s="27" t="s">
        <v>12</v>
      </c>
      <c r="D1583" s="27" t="s">
        <v>13</v>
      </c>
      <c r="E1583" s="28" t="s">
        <v>11</v>
      </c>
      <c r="F1583" s="27" t="s">
        <v>9</v>
      </c>
      <c r="G1583" s="27" t="s">
        <v>14</v>
      </c>
      <c r="H1583" s="27" t="s">
        <v>22</v>
      </c>
    </row>
    <row r="1584" spans="1:8" ht="15" customHeight="1">
      <c r="B1584" s="55"/>
      <c r="C1584" s="5"/>
      <c r="D1584" s="6"/>
      <c r="E1584" s="6"/>
      <c r="F1584" s="29">
        <f>IFERROR(VLOOKUP(Техтарты!C1584,УТ_Продукты[],5,0)*D1584*VLOOKUP(E1584,УТ_Единицы_измерения[],2,FALSE),0)</f>
        <v>0</v>
      </c>
      <c r="G1584" s="58"/>
      <c r="H1584" s="22" t="s">
        <v>17</v>
      </c>
    </row>
    <row r="1585" spans="1:8" ht="15" customHeight="1">
      <c r="B1585" s="56"/>
      <c r="C1585" s="7"/>
      <c r="D1585" s="6"/>
      <c r="E1585" s="6"/>
      <c r="F1585" s="29">
        <f>IFERROR(VLOOKUP(Техтарты!C1585,УТ_Продукты[],5,0)*D1585*VLOOKUP(E1585,УТ_Единицы_измерения[],2,FALSE),0)</f>
        <v>0</v>
      </c>
      <c r="G1585" s="59"/>
      <c r="H1585" s="34" t="s">
        <v>21</v>
      </c>
    </row>
    <row r="1586" spans="1:8" ht="15" customHeight="1">
      <c r="B1586" s="56"/>
      <c r="C1586" s="7"/>
      <c r="D1586" s="6"/>
      <c r="E1586" s="6"/>
      <c r="F1586" s="29">
        <f>IFERROR(VLOOKUP(Техтарты!C1586,УТ_Продукты[],5,0)*D1586*VLOOKUP(E1586,УТ_Единицы_измерения[],2,FALSE),0)</f>
        <v>0</v>
      </c>
      <c r="G1586" s="59"/>
      <c r="H1586" s="23">
        <v>0</v>
      </c>
    </row>
    <row r="1587" spans="1:8" ht="15" customHeight="1">
      <c r="B1587" s="56"/>
      <c r="C1587" s="7"/>
      <c r="D1587" s="6"/>
      <c r="E1587" s="6"/>
      <c r="F1587" s="29">
        <f>IFERROR(VLOOKUP(Техтарты!C1587,УТ_Продукты[],5,0)*D1587*VLOOKUP(E1587,УТ_Единицы_измерения[],2,FALSE),0)</f>
        <v>0</v>
      </c>
      <c r="G1587" s="59"/>
      <c r="H1587" s="35"/>
    </row>
    <row r="1588" spans="1:8" ht="15" customHeight="1">
      <c r="B1588" s="56"/>
      <c r="C1588" s="7"/>
      <c r="D1588" s="6"/>
      <c r="E1588" s="6"/>
      <c r="F1588" s="29">
        <f>IFERROR(VLOOKUP(Техтарты!C1588,УТ_Продукты[],5,0)*D1588*VLOOKUP(E1588,УТ_Единицы_измерения[],2,FALSE),0)</f>
        <v>0</v>
      </c>
      <c r="G1588" s="59"/>
      <c r="H1588" s="20" t="s">
        <v>16</v>
      </c>
    </row>
    <row r="1589" spans="1:8" ht="15" customHeight="1">
      <c r="B1589" s="56"/>
      <c r="C1589" s="7"/>
      <c r="D1589" s="6"/>
      <c r="E1589" s="6"/>
      <c r="F1589" s="29">
        <f>IFERROR(VLOOKUP(Техтарты!C1589,УТ_Продукты[],5,0)*D1589*VLOOKUP(E1589,УТ_Единицы_измерения[],2,FALSE),0)</f>
        <v>0</v>
      </c>
      <c r="G1589" s="59"/>
      <c r="H1589" s="36" t="s">
        <v>24</v>
      </c>
    </row>
    <row r="1590" spans="1:8" ht="15" customHeight="1">
      <c r="B1590" s="56"/>
      <c r="C1590" s="7"/>
      <c r="D1590" s="6"/>
      <c r="E1590" s="6"/>
      <c r="F1590" s="29">
        <f>IFERROR(VLOOKUP(Техтарты!C1590,УТ_Продукты[],5,0)*D1590*VLOOKUP(E1590,УТ_Единицы_измерения[],2,FALSE),0)</f>
        <v>0</v>
      </c>
      <c r="G1590" s="59"/>
      <c r="H1590" s="37">
        <v>0</v>
      </c>
    </row>
    <row r="1591" spans="1:8" ht="15" customHeight="1">
      <c r="B1591" s="56"/>
      <c r="C1591" s="7"/>
      <c r="D1591" s="6"/>
      <c r="E1591" s="6"/>
      <c r="F1591" s="29">
        <f>IFERROR(VLOOKUP(Техтарты!C1591,УТ_Продукты[],5,0)*D1591*VLOOKUP(E1591,УТ_Единицы_измерения[],2,FALSE),0)</f>
        <v>0</v>
      </c>
      <c r="G1591" s="59"/>
      <c r="H1591" s="35"/>
    </row>
    <row r="1592" spans="1:8" ht="15" customHeight="1">
      <c r="B1592" s="56"/>
      <c r="C1592" s="7"/>
      <c r="D1592" s="6"/>
      <c r="E1592" s="6"/>
      <c r="F1592" s="29">
        <f>IFERROR(VLOOKUP(Техтарты!C1592,УТ_Продукты[],5,0)*D1592*VLOOKUP(E1592,УТ_Единицы_измерения[],2,FALSE),0)</f>
        <v>0</v>
      </c>
      <c r="G1592" s="59"/>
      <c r="H1592" s="21" t="s">
        <v>25</v>
      </c>
    </row>
    <row r="1593" spans="1:8" ht="15" customHeight="1">
      <c r="B1593" s="56"/>
      <c r="C1593" s="7"/>
      <c r="D1593" s="6"/>
      <c r="E1593" s="6"/>
      <c r="F1593" s="29">
        <f>IFERROR(VLOOKUP(Техтарты!C1593,УТ_Продукты[],5,0)*D1593*VLOOKUP(E1593,УТ_Единицы_измерения[],2,FALSE),0)</f>
        <v>0</v>
      </c>
      <c r="G1593" s="59"/>
      <c r="H1593" s="38" t="s">
        <v>21</v>
      </c>
    </row>
    <row r="1594" spans="1:8" ht="15" customHeight="1">
      <c r="B1594" s="56"/>
      <c r="C1594" s="7"/>
      <c r="D1594" s="6"/>
      <c r="E1594" s="6"/>
      <c r="F1594" s="29">
        <f>IFERROR(VLOOKUP(Техтарты!C1594,УТ_Продукты[],5,0)*D1594*VLOOKUP(E1594,УТ_Единицы_измерения[],2,FALSE),0)</f>
        <v>0</v>
      </c>
      <c r="G1594" s="59"/>
      <c r="H1594" s="39">
        <v>0</v>
      </c>
    </row>
    <row r="1595" spans="1:8" ht="15" customHeight="1">
      <c r="B1595" s="57"/>
      <c r="C1595" s="7"/>
      <c r="D1595" s="6"/>
      <c r="E1595" s="6"/>
      <c r="F1595" s="29">
        <f>IFERROR(VLOOKUP(Техтарты!C1595,УТ_Продукты[],5,0)*D1595*VLOOKUP(E1595,УТ_Единицы_измерения[],2,FALSE),0)</f>
        <v>0</v>
      </c>
      <c r="G1595" s="59"/>
      <c r="H1595" s="35"/>
    </row>
    <row r="1596" spans="1:8" ht="15" customHeight="1">
      <c r="B1596" s="60">
        <f>SUM(H1596:H1598)</f>
        <v>0</v>
      </c>
      <c r="C1596" s="7" t="s">
        <v>2</v>
      </c>
      <c r="D1596" s="6"/>
      <c r="E1596" s="6"/>
      <c r="F1596" s="29">
        <f>IFERROR(VLOOKUP(Техтарты!C1596,УТ_Продукты[],5,0)*D1596*VLOOKUP(E1596,УТ_Единицы_измерения[],2,FALSE),0)</f>
        <v>0</v>
      </c>
      <c r="G1596" s="40" t="s">
        <v>12</v>
      </c>
      <c r="H1596" s="24">
        <f>SUM(F1584:F1598)</f>
        <v>0</v>
      </c>
    </row>
    <row r="1597" spans="1:8" ht="15" customHeight="1">
      <c r="B1597" s="61"/>
      <c r="C1597" s="7" t="s">
        <v>2</v>
      </c>
      <c r="D1597" s="6"/>
      <c r="E1597" s="6"/>
      <c r="F1597" s="29">
        <f>IFERROR(VLOOKUP(Техтарты!C1597,УТ_Продукты[],5,0)*D1597*VLOOKUP(E1597,УТ_Единицы_измерения[],2,FALSE),0)</f>
        <v>0</v>
      </c>
      <c r="G1597" s="41" t="s">
        <v>26</v>
      </c>
      <c r="H1597" s="25">
        <f>IFERROR(Продукты!$I$4/176*H1586/VLOOKUP(H1585,УТ_время[],2,0),)</f>
        <v>0</v>
      </c>
    </row>
    <row r="1598" spans="1:8" ht="15" customHeight="1">
      <c r="B1598" s="61"/>
      <c r="C1598" s="5" t="s">
        <v>2</v>
      </c>
      <c r="D1598" s="6"/>
      <c r="E1598" s="6"/>
      <c r="F1598" s="29">
        <f>IFERROR(VLOOKUP(Техтарты!C1598,УТ_Продукты[],5,0)*D1598*VLOOKUP(E1598,УТ_Единицы_измерения[],2,FALSE),0)</f>
        <v>0</v>
      </c>
      <c r="G1598" s="42" t="s">
        <v>27</v>
      </c>
      <c r="H1598" s="26">
        <f>IFERROR(Продукты!$I$7*H1590*2.5/VLOOKUP(H1589,УТ_время[],2,0)+H1594*Продукты!$I$7/24/VLOOKUP(H1593,УТ_время[],2,0),)</f>
        <v>0</v>
      </c>
    </row>
    <row r="1600" spans="1:8" ht="21">
      <c r="A1600" s="13">
        <v>95</v>
      </c>
      <c r="B1600" s="27" t="s">
        <v>1</v>
      </c>
      <c r="C1600" s="27" t="s">
        <v>12</v>
      </c>
      <c r="D1600" s="27" t="s">
        <v>13</v>
      </c>
      <c r="E1600" s="28" t="s">
        <v>11</v>
      </c>
      <c r="F1600" s="27" t="s">
        <v>9</v>
      </c>
      <c r="G1600" s="27" t="s">
        <v>14</v>
      </c>
      <c r="H1600" s="27" t="s">
        <v>22</v>
      </c>
    </row>
    <row r="1601" spans="2:8" ht="15" customHeight="1">
      <c r="B1601" s="55"/>
      <c r="C1601" s="5"/>
      <c r="D1601" s="6"/>
      <c r="E1601" s="6"/>
      <c r="F1601" s="29">
        <f>IFERROR(VLOOKUP(Техтарты!C1601,УТ_Продукты[],5,0)*D1601*VLOOKUP(E1601,УТ_Единицы_измерения[],2,FALSE),0)</f>
        <v>0</v>
      </c>
      <c r="G1601" s="58"/>
      <c r="H1601" s="22" t="s">
        <v>17</v>
      </c>
    </row>
    <row r="1602" spans="2:8" ht="15" customHeight="1">
      <c r="B1602" s="56"/>
      <c r="C1602" s="7"/>
      <c r="D1602" s="6"/>
      <c r="E1602" s="6"/>
      <c r="F1602" s="29">
        <f>IFERROR(VLOOKUP(Техтарты!C1602,УТ_Продукты[],5,0)*D1602*VLOOKUP(E1602,УТ_Единицы_измерения[],2,FALSE),0)</f>
        <v>0</v>
      </c>
      <c r="G1602" s="59"/>
      <c r="H1602" s="34" t="s">
        <v>21</v>
      </c>
    </row>
    <row r="1603" spans="2:8" ht="15" customHeight="1">
      <c r="B1603" s="56"/>
      <c r="C1603" s="7"/>
      <c r="D1603" s="6"/>
      <c r="E1603" s="6"/>
      <c r="F1603" s="29">
        <f>IFERROR(VLOOKUP(Техтарты!C1603,УТ_Продукты[],5,0)*D1603*VLOOKUP(E1603,УТ_Единицы_измерения[],2,FALSE),0)</f>
        <v>0</v>
      </c>
      <c r="G1603" s="59"/>
      <c r="H1603" s="23">
        <v>0</v>
      </c>
    </row>
    <row r="1604" spans="2:8" ht="15" customHeight="1">
      <c r="B1604" s="56"/>
      <c r="C1604" s="7"/>
      <c r="D1604" s="6"/>
      <c r="E1604" s="6"/>
      <c r="F1604" s="29">
        <f>IFERROR(VLOOKUP(Техтарты!C1604,УТ_Продукты[],5,0)*D1604*VLOOKUP(E1604,УТ_Единицы_измерения[],2,FALSE),0)</f>
        <v>0</v>
      </c>
      <c r="G1604" s="59"/>
      <c r="H1604" s="35"/>
    </row>
    <row r="1605" spans="2:8" ht="15" customHeight="1">
      <c r="B1605" s="56"/>
      <c r="C1605" s="7"/>
      <c r="D1605" s="6"/>
      <c r="E1605" s="6"/>
      <c r="F1605" s="29">
        <f>IFERROR(VLOOKUP(Техтарты!C1605,УТ_Продукты[],5,0)*D1605*VLOOKUP(E1605,УТ_Единицы_измерения[],2,FALSE),0)</f>
        <v>0</v>
      </c>
      <c r="G1605" s="59"/>
      <c r="H1605" s="20" t="s">
        <v>16</v>
      </c>
    </row>
    <row r="1606" spans="2:8" ht="15" customHeight="1">
      <c r="B1606" s="56"/>
      <c r="C1606" s="7"/>
      <c r="D1606" s="6"/>
      <c r="E1606" s="6"/>
      <c r="F1606" s="29">
        <f>IFERROR(VLOOKUP(Техтарты!C1606,УТ_Продукты[],5,0)*D1606*VLOOKUP(E1606,УТ_Единицы_измерения[],2,FALSE),0)</f>
        <v>0</v>
      </c>
      <c r="G1606" s="59"/>
      <c r="H1606" s="36" t="s">
        <v>24</v>
      </c>
    </row>
    <row r="1607" spans="2:8" ht="15" customHeight="1">
      <c r="B1607" s="56"/>
      <c r="C1607" s="7"/>
      <c r="D1607" s="6"/>
      <c r="E1607" s="6"/>
      <c r="F1607" s="29">
        <f>IFERROR(VLOOKUP(Техтарты!C1607,УТ_Продукты[],5,0)*D1607*VLOOKUP(E1607,УТ_Единицы_измерения[],2,FALSE),0)</f>
        <v>0</v>
      </c>
      <c r="G1607" s="59"/>
      <c r="H1607" s="37">
        <v>0</v>
      </c>
    </row>
    <row r="1608" spans="2:8" ht="15" customHeight="1">
      <c r="B1608" s="56"/>
      <c r="C1608" s="7"/>
      <c r="D1608" s="6"/>
      <c r="E1608" s="6"/>
      <c r="F1608" s="29">
        <f>IFERROR(VLOOKUP(Техтарты!C1608,УТ_Продукты[],5,0)*D1608*VLOOKUP(E1608,УТ_Единицы_измерения[],2,FALSE),0)</f>
        <v>0</v>
      </c>
      <c r="G1608" s="59"/>
      <c r="H1608" s="35"/>
    </row>
    <row r="1609" spans="2:8" ht="15" customHeight="1">
      <c r="B1609" s="56"/>
      <c r="C1609" s="7"/>
      <c r="D1609" s="6"/>
      <c r="E1609" s="6"/>
      <c r="F1609" s="29">
        <f>IFERROR(VLOOKUP(Техтарты!C1609,УТ_Продукты[],5,0)*D1609*VLOOKUP(E1609,УТ_Единицы_измерения[],2,FALSE),0)</f>
        <v>0</v>
      </c>
      <c r="G1609" s="59"/>
      <c r="H1609" s="21" t="s">
        <v>25</v>
      </c>
    </row>
    <row r="1610" spans="2:8" ht="15" customHeight="1">
      <c r="B1610" s="56"/>
      <c r="C1610" s="7"/>
      <c r="D1610" s="6"/>
      <c r="E1610" s="6"/>
      <c r="F1610" s="29">
        <f>IFERROR(VLOOKUP(Техтарты!C1610,УТ_Продукты[],5,0)*D1610*VLOOKUP(E1610,УТ_Единицы_измерения[],2,FALSE),0)</f>
        <v>0</v>
      </c>
      <c r="G1610" s="59"/>
      <c r="H1610" s="38" t="s">
        <v>21</v>
      </c>
    </row>
    <row r="1611" spans="2:8" ht="15" customHeight="1">
      <c r="B1611" s="56"/>
      <c r="C1611" s="7"/>
      <c r="D1611" s="6"/>
      <c r="E1611" s="6"/>
      <c r="F1611" s="29">
        <f>IFERROR(VLOOKUP(Техтарты!C1611,УТ_Продукты[],5,0)*D1611*VLOOKUP(E1611,УТ_Единицы_измерения[],2,FALSE),0)</f>
        <v>0</v>
      </c>
      <c r="G1611" s="59"/>
      <c r="H1611" s="39">
        <v>0</v>
      </c>
    </row>
    <row r="1612" spans="2:8" ht="15" customHeight="1">
      <c r="B1612" s="57"/>
      <c r="C1612" s="7"/>
      <c r="D1612" s="6"/>
      <c r="E1612" s="6"/>
      <c r="F1612" s="29">
        <f>IFERROR(VLOOKUP(Техтарты!C1612,УТ_Продукты[],5,0)*D1612*VLOOKUP(E1612,УТ_Единицы_измерения[],2,FALSE),0)</f>
        <v>0</v>
      </c>
      <c r="G1612" s="59"/>
      <c r="H1612" s="35"/>
    </row>
    <row r="1613" spans="2:8" ht="15" customHeight="1">
      <c r="B1613" s="60">
        <f>SUM(H1613:H1615)</f>
        <v>0</v>
      </c>
      <c r="C1613" s="7" t="s">
        <v>2</v>
      </c>
      <c r="D1613" s="6"/>
      <c r="E1613" s="6"/>
      <c r="F1613" s="29">
        <f>IFERROR(VLOOKUP(Техтарты!C1613,УТ_Продукты[],5,0)*D1613*VLOOKUP(E1613,УТ_Единицы_измерения[],2,FALSE),0)</f>
        <v>0</v>
      </c>
      <c r="G1613" s="40" t="s">
        <v>12</v>
      </c>
      <c r="H1613" s="24">
        <f>SUM(F1601:F1615)</f>
        <v>0</v>
      </c>
    </row>
    <row r="1614" spans="2:8" ht="15" customHeight="1">
      <c r="B1614" s="61"/>
      <c r="C1614" s="7" t="s">
        <v>2</v>
      </c>
      <c r="D1614" s="6"/>
      <c r="E1614" s="6"/>
      <c r="F1614" s="29">
        <f>IFERROR(VLOOKUP(Техтарты!C1614,УТ_Продукты[],5,0)*D1614*VLOOKUP(E1614,УТ_Единицы_измерения[],2,FALSE),0)</f>
        <v>0</v>
      </c>
      <c r="G1614" s="41" t="s">
        <v>26</v>
      </c>
      <c r="H1614" s="25">
        <f>IFERROR(Продукты!$I$4/176*H1603/VLOOKUP(H1602,УТ_время[],2,0),)</f>
        <v>0</v>
      </c>
    </row>
    <row r="1615" spans="2:8" ht="15" customHeight="1">
      <c r="B1615" s="61"/>
      <c r="C1615" s="5" t="s">
        <v>2</v>
      </c>
      <c r="D1615" s="6"/>
      <c r="E1615" s="6"/>
      <c r="F1615" s="29">
        <f>IFERROR(VLOOKUP(Техтарты!C1615,УТ_Продукты[],5,0)*D1615*VLOOKUP(E1615,УТ_Единицы_измерения[],2,FALSE),0)</f>
        <v>0</v>
      </c>
      <c r="G1615" s="42" t="s">
        <v>27</v>
      </c>
      <c r="H1615" s="26">
        <f>IFERROR(Продукты!$I$7*H1607*2.5/VLOOKUP(H1606,УТ_время[],2,0)+H1611*Продукты!$I$7/24/VLOOKUP(H1610,УТ_время[],2,0),)</f>
        <v>0</v>
      </c>
    </row>
    <row r="1617" spans="1:8" ht="21">
      <c r="A1617" s="13">
        <v>96</v>
      </c>
      <c r="B1617" s="27" t="s">
        <v>1</v>
      </c>
      <c r="C1617" s="27" t="s">
        <v>12</v>
      </c>
      <c r="D1617" s="27" t="s">
        <v>13</v>
      </c>
      <c r="E1617" s="28" t="s">
        <v>11</v>
      </c>
      <c r="F1617" s="27" t="s">
        <v>9</v>
      </c>
      <c r="G1617" s="27" t="s">
        <v>14</v>
      </c>
      <c r="H1617" s="27" t="s">
        <v>22</v>
      </c>
    </row>
    <row r="1618" spans="1:8" ht="15" customHeight="1">
      <c r="B1618" s="55"/>
      <c r="C1618" s="5"/>
      <c r="D1618" s="6"/>
      <c r="E1618" s="6"/>
      <c r="F1618" s="29">
        <f>IFERROR(VLOOKUP(Техтарты!C1618,УТ_Продукты[],5,0)*D1618*VLOOKUP(E1618,УТ_Единицы_измерения[],2,FALSE),0)</f>
        <v>0</v>
      </c>
      <c r="G1618" s="58"/>
      <c r="H1618" s="22" t="s">
        <v>17</v>
      </c>
    </row>
    <row r="1619" spans="1:8" ht="15" customHeight="1">
      <c r="B1619" s="56"/>
      <c r="C1619" s="7"/>
      <c r="D1619" s="6"/>
      <c r="E1619" s="6"/>
      <c r="F1619" s="29">
        <f>IFERROR(VLOOKUP(Техтарты!C1619,УТ_Продукты[],5,0)*D1619*VLOOKUP(E1619,УТ_Единицы_измерения[],2,FALSE),0)</f>
        <v>0</v>
      </c>
      <c r="G1619" s="59"/>
      <c r="H1619" s="34" t="s">
        <v>21</v>
      </c>
    </row>
    <row r="1620" spans="1:8" ht="15" customHeight="1">
      <c r="B1620" s="56"/>
      <c r="C1620" s="7"/>
      <c r="D1620" s="6"/>
      <c r="E1620" s="6"/>
      <c r="F1620" s="29">
        <f>IFERROR(VLOOKUP(Техтарты!C1620,УТ_Продукты[],5,0)*D1620*VLOOKUP(E1620,УТ_Единицы_измерения[],2,FALSE),0)</f>
        <v>0</v>
      </c>
      <c r="G1620" s="59"/>
      <c r="H1620" s="23">
        <v>0</v>
      </c>
    </row>
    <row r="1621" spans="1:8" ht="15" customHeight="1">
      <c r="B1621" s="56"/>
      <c r="C1621" s="7"/>
      <c r="D1621" s="6"/>
      <c r="E1621" s="6"/>
      <c r="F1621" s="29">
        <f>IFERROR(VLOOKUP(Техтарты!C1621,УТ_Продукты[],5,0)*D1621*VLOOKUP(E1621,УТ_Единицы_измерения[],2,FALSE),0)</f>
        <v>0</v>
      </c>
      <c r="G1621" s="59"/>
      <c r="H1621" s="35"/>
    </row>
    <row r="1622" spans="1:8" ht="15" customHeight="1">
      <c r="B1622" s="56"/>
      <c r="C1622" s="7"/>
      <c r="D1622" s="6"/>
      <c r="E1622" s="6"/>
      <c r="F1622" s="29">
        <f>IFERROR(VLOOKUP(Техтарты!C1622,УТ_Продукты[],5,0)*D1622*VLOOKUP(E1622,УТ_Единицы_измерения[],2,FALSE),0)</f>
        <v>0</v>
      </c>
      <c r="G1622" s="59"/>
      <c r="H1622" s="20" t="s">
        <v>16</v>
      </c>
    </row>
    <row r="1623" spans="1:8" ht="15" customHeight="1">
      <c r="B1623" s="56"/>
      <c r="C1623" s="7"/>
      <c r="D1623" s="6"/>
      <c r="E1623" s="6"/>
      <c r="F1623" s="29">
        <f>IFERROR(VLOOKUP(Техтарты!C1623,УТ_Продукты[],5,0)*D1623*VLOOKUP(E1623,УТ_Единицы_измерения[],2,FALSE),0)</f>
        <v>0</v>
      </c>
      <c r="G1623" s="59"/>
      <c r="H1623" s="36" t="s">
        <v>24</v>
      </c>
    </row>
    <row r="1624" spans="1:8" ht="15" customHeight="1">
      <c r="B1624" s="56"/>
      <c r="C1624" s="7"/>
      <c r="D1624" s="6"/>
      <c r="E1624" s="6"/>
      <c r="F1624" s="29">
        <f>IFERROR(VLOOKUP(Техтарты!C1624,УТ_Продукты[],5,0)*D1624*VLOOKUP(E1624,УТ_Единицы_измерения[],2,FALSE),0)</f>
        <v>0</v>
      </c>
      <c r="G1624" s="59"/>
      <c r="H1624" s="37">
        <v>0</v>
      </c>
    </row>
    <row r="1625" spans="1:8" ht="15" customHeight="1">
      <c r="B1625" s="56"/>
      <c r="C1625" s="7"/>
      <c r="D1625" s="6"/>
      <c r="E1625" s="6"/>
      <c r="F1625" s="29">
        <f>IFERROR(VLOOKUP(Техтарты!C1625,УТ_Продукты[],5,0)*D1625*VLOOKUP(E1625,УТ_Единицы_измерения[],2,FALSE),0)</f>
        <v>0</v>
      </c>
      <c r="G1625" s="59"/>
      <c r="H1625" s="35"/>
    </row>
    <row r="1626" spans="1:8" ht="15" customHeight="1">
      <c r="B1626" s="56"/>
      <c r="C1626" s="7"/>
      <c r="D1626" s="6"/>
      <c r="E1626" s="6"/>
      <c r="F1626" s="29">
        <f>IFERROR(VLOOKUP(Техтарты!C1626,УТ_Продукты[],5,0)*D1626*VLOOKUP(E1626,УТ_Единицы_измерения[],2,FALSE),0)</f>
        <v>0</v>
      </c>
      <c r="G1626" s="59"/>
      <c r="H1626" s="21" t="s">
        <v>25</v>
      </c>
    </row>
    <row r="1627" spans="1:8" ht="15" customHeight="1">
      <c r="B1627" s="56"/>
      <c r="C1627" s="7"/>
      <c r="D1627" s="6"/>
      <c r="E1627" s="6"/>
      <c r="F1627" s="29">
        <f>IFERROR(VLOOKUP(Техтарты!C1627,УТ_Продукты[],5,0)*D1627*VLOOKUP(E1627,УТ_Единицы_измерения[],2,FALSE),0)</f>
        <v>0</v>
      </c>
      <c r="G1627" s="59"/>
      <c r="H1627" s="38" t="s">
        <v>21</v>
      </c>
    </row>
    <row r="1628" spans="1:8" ht="15" customHeight="1">
      <c r="B1628" s="56"/>
      <c r="C1628" s="7"/>
      <c r="D1628" s="6"/>
      <c r="E1628" s="6"/>
      <c r="F1628" s="29">
        <f>IFERROR(VLOOKUP(Техтарты!C1628,УТ_Продукты[],5,0)*D1628*VLOOKUP(E1628,УТ_Единицы_измерения[],2,FALSE),0)</f>
        <v>0</v>
      </c>
      <c r="G1628" s="59"/>
      <c r="H1628" s="39">
        <v>0</v>
      </c>
    </row>
    <row r="1629" spans="1:8" ht="15" customHeight="1">
      <c r="B1629" s="57"/>
      <c r="C1629" s="7"/>
      <c r="D1629" s="6"/>
      <c r="E1629" s="6"/>
      <c r="F1629" s="29">
        <f>IFERROR(VLOOKUP(Техтарты!C1629,УТ_Продукты[],5,0)*D1629*VLOOKUP(E1629,УТ_Единицы_измерения[],2,FALSE),0)</f>
        <v>0</v>
      </c>
      <c r="G1629" s="59"/>
      <c r="H1629" s="35"/>
    </row>
    <row r="1630" spans="1:8" ht="15" customHeight="1">
      <c r="B1630" s="60">
        <f>SUM(H1630:H1632)</f>
        <v>0</v>
      </c>
      <c r="C1630" s="7" t="s">
        <v>2</v>
      </c>
      <c r="D1630" s="6"/>
      <c r="E1630" s="6"/>
      <c r="F1630" s="29">
        <f>IFERROR(VLOOKUP(Техтарты!C1630,УТ_Продукты[],5,0)*D1630*VLOOKUP(E1630,УТ_Единицы_измерения[],2,FALSE),0)</f>
        <v>0</v>
      </c>
      <c r="G1630" s="40" t="s">
        <v>12</v>
      </c>
      <c r="H1630" s="24">
        <f>SUM(F1618:F1632)</f>
        <v>0</v>
      </c>
    </row>
    <row r="1631" spans="1:8" ht="15" customHeight="1">
      <c r="B1631" s="61"/>
      <c r="C1631" s="7" t="s">
        <v>2</v>
      </c>
      <c r="D1631" s="6"/>
      <c r="E1631" s="6"/>
      <c r="F1631" s="29">
        <f>IFERROR(VLOOKUP(Техтарты!C1631,УТ_Продукты[],5,0)*D1631*VLOOKUP(E1631,УТ_Единицы_измерения[],2,FALSE),0)</f>
        <v>0</v>
      </c>
      <c r="G1631" s="41" t="s">
        <v>26</v>
      </c>
      <c r="H1631" s="25">
        <f>IFERROR(Продукты!$I$4/176*H1620/VLOOKUP(H1619,УТ_время[],2,0),)</f>
        <v>0</v>
      </c>
    </row>
    <row r="1632" spans="1:8" ht="15" customHeight="1">
      <c r="B1632" s="61"/>
      <c r="C1632" s="5" t="s">
        <v>2</v>
      </c>
      <c r="D1632" s="6"/>
      <c r="E1632" s="6"/>
      <c r="F1632" s="29">
        <f>IFERROR(VLOOKUP(Техтарты!C1632,УТ_Продукты[],5,0)*D1632*VLOOKUP(E1632,УТ_Единицы_измерения[],2,FALSE),0)</f>
        <v>0</v>
      </c>
      <c r="G1632" s="42" t="s">
        <v>27</v>
      </c>
      <c r="H1632" s="26">
        <f>IFERROR(Продукты!$I$7*H1624*2.5/VLOOKUP(H1623,УТ_время[],2,0)+H1628*Продукты!$I$7/24/VLOOKUP(H1627,УТ_время[],2,0),)</f>
        <v>0</v>
      </c>
    </row>
    <row r="1634" spans="1:8" ht="21">
      <c r="A1634" s="13">
        <v>97</v>
      </c>
      <c r="B1634" s="27" t="s">
        <v>1</v>
      </c>
      <c r="C1634" s="27" t="s">
        <v>12</v>
      </c>
      <c r="D1634" s="27" t="s">
        <v>13</v>
      </c>
      <c r="E1634" s="28" t="s">
        <v>11</v>
      </c>
      <c r="F1634" s="27" t="s">
        <v>9</v>
      </c>
      <c r="G1634" s="27" t="s">
        <v>14</v>
      </c>
      <c r="H1634" s="27" t="s">
        <v>22</v>
      </c>
    </row>
    <row r="1635" spans="1:8" ht="15" customHeight="1">
      <c r="B1635" s="55"/>
      <c r="C1635" s="5"/>
      <c r="D1635" s="6"/>
      <c r="E1635" s="6"/>
      <c r="F1635" s="29">
        <f>IFERROR(VLOOKUP(Техтарты!C1635,УТ_Продукты[],5,0)*D1635*VLOOKUP(E1635,УТ_Единицы_измерения[],2,FALSE),0)</f>
        <v>0</v>
      </c>
      <c r="G1635" s="58"/>
      <c r="H1635" s="22" t="s">
        <v>17</v>
      </c>
    </row>
    <row r="1636" spans="1:8" ht="15" customHeight="1">
      <c r="B1636" s="56"/>
      <c r="C1636" s="7"/>
      <c r="D1636" s="6"/>
      <c r="E1636" s="6"/>
      <c r="F1636" s="29">
        <f>IFERROR(VLOOKUP(Техтарты!C1636,УТ_Продукты[],5,0)*D1636*VLOOKUP(E1636,УТ_Единицы_измерения[],2,FALSE),0)</f>
        <v>0</v>
      </c>
      <c r="G1636" s="59"/>
      <c r="H1636" s="34" t="s">
        <v>21</v>
      </c>
    </row>
    <row r="1637" spans="1:8" ht="15" customHeight="1">
      <c r="B1637" s="56"/>
      <c r="C1637" s="7"/>
      <c r="D1637" s="6"/>
      <c r="E1637" s="6"/>
      <c r="F1637" s="29">
        <f>IFERROR(VLOOKUP(Техтарты!C1637,УТ_Продукты[],5,0)*D1637*VLOOKUP(E1637,УТ_Единицы_измерения[],2,FALSE),0)</f>
        <v>0</v>
      </c>
      <c r="G1637" s="59"/>
      <c r="H1637" s="23">
        <v>0</v>
      </c>
    </row>
    <row r="1638" spans="1:8" ht="15" customHeight="1">
      <c r="B1638" s="56"/>
      <c r="C1638" s="7"/>
      <c r="D1638" s="6"/>
      <c r="E1638" s="6"/>
      <c r="F1638" s="29">
        <f>IFERROR(VLOOKUP(Техтарты!C1638,УТ_Продукты[],5,0)*D1638*VLOOKUP(E1638,УТ_Единицы_измерения[],2,FALSE),0)</f>
        <v>0</v>
      </c>
      <c r="G1638" s="59"/>
      <c r="H1638" s="35"/>
    </row>
    <row r="1639" spans="1:8" ht="15" customHeight="1">
      <c r="B1639" s="56"/>
      <c r="C1639" s="7"/>
      <c r="D1639" s="6"/>
      <c r="E1639" s="6"/>
      <c r="F1639" s="29">
        <f>IFERROR(VLOOKUP(Техтарты!C1639,УТ_Продукты[],5,0)*D1639*VLOOKUP(E1639,УТ_Единицы_измерения[],2,FALSE),0)</f>
        <v>0</v>
      </c>
      <c r="G1639" s="59"/>
      <c r="H1639" s="20" t="s">
        <v>16</v>
      </c>
    </row>
    <row r="1640" spans="1:8" ht="15" customHeight="1">
      <c r="B1640" s="56"/>
      <c r="C1640" s="7"/>
      <c r="D1640" s="6"/>
      <c r="E1640" s="6"/>
      <c r="F1640" s="29">
        <f>IFERROR(VLOOKUP(Техтарты!C1640,УТ_Продукты[],5,0)*D1640*VLOOKUP(E1640,УТ_Единицы_измерения[],2,FALSE),0)</f>
        <v>0</v>
      </c>
      <c r="G1640" s="59"/>
      <c r="H1640" s="36" t="s">
        <v>24</v>
      </c>
    </row>
    <row r="1641" spans="1:8" ht="15" customHeight="1">
      <c r="B1641" s="56"/>
      <c r="C1641" s="7"/>
      <c r="D1641" s="6"/>
      <c r="E1641" s="6"/>
      <c r="F1641" s="29">
        <f>IFERROR(VLOOKUP(Техтарты!C1641,УТ_Продукты[],5,0)*D1641*VLOOKUP(E1641,УТ_Единицы_измерения[],2,FALSE),0)</f>
        <v>0</v>
      </c>
      <c r="G1641" s="59"/>
      <c r="H1641" s="37">
        <v>0</v>
      </c>
    </row>
    <row r="1642" spans="1:8" ht="15" customHeight="1">
      <c r="B1642" s="56"/>
      <c r="C1642" s="7"/>
      <c r="D1642" s="6"/>
      <c r="E1642" s="6"/>
      <c r="F1642" s="29">
        <f>IFERROR(VLOOKUP(Техтарты!C1642,УТ_Продукты[],5,0)*D1642*VLOOKUP(E1642,УТ_Единицы_измерения[],2,FALSE),0)</f>
        <v>0</v>
      </c>
      <c r="G1642" s="59"/>
      <c r="H1642" s="35"/>
    </row>
    <row r="1643" spans="1:8" ht="15" customHeight="1">
      <c r="B1643" s="56"/>
      <c r="C1643" s="7"/>
      <c r="D1643" s="6"/>
      <c r="E1643" s="6"/>
      <c r="F1643" s="29">
        <f>IFERROR(VLOOKUP(Техтарты!C1643,УТ_Продукты[],5,0)*D1643*VLOOKUP(E1643,УТ_Единицы_измерения[],2,FALSE),0)</f>
        <v>0</v>
      </c>
      <c r="G1643" s="59"/>
      <c r="H1643" s="21" t="s">
        <v>25</v>
      </c>
    </row>
    <row r="1644" spans="1:8" ht="15" customHeight="1">
      <c r="B1644" s="56"/>
      <c r="C1644" s="7"/>
      <c r="D1644" s="6"/>
      <c r="E1644" s="6"/>
      <c r="F1644" s="29">
        <f>IFERROR(VLOOKUP(Техтарты!C1644,УТ_Продукты[],5,0)*D1644*VLOOKUP(E1644,УТ_Единицы_измерения[],2,FALSE),0)</f>
        <v>0</v>
      </c>
      <c r="G1644" s="59"/>
      <c r="H1644" s="38" t="s">
        <v>21</v>
      </c>
    </row>
    <row r="1645" spans="1:8" ht="15" customHeight="1">
      <c r="B1645" s="56"/>
      <c r="C1645" s="7"/>
      <c r="D1645" s="6"/>
      <c r="E1645" s="6"/>
      <c r="F1645" s="29">
        <f>IFERROR(VLOOKUP(Техтарты!C1645,УТ_Продукты[],5,0)*D1645*VLOOKUP(E1645,УТ_Единицы_измерения[],2,FALSE),0)</f>
        <v>0</v>
      </c>
      <c r="G1645" s="59"/>
      <c r="H1645" s="39">
        <v>0</v>
      </c>
    </row>
    <row r="1646" spans="1:8" ht="15" customHeight="1">
      <c r="B1646" s="57"/>
      <c r="C1646" s="7"/>
      <c r="D1646" s="6"/>
      <c r="E1646" s="6"/>
      <c r="F1646" s="29">
        <f>IFERROR(VLOOKUP(Техтарты!C1646,УТ_Продукты[],5,0)*D1646*VLOOKUP(E1646,УТ_Единицы_измерения[],2,FALSE),0)</f>
        <v>0</v>
      </c>
      <c r="G1646" s="59"/>
      <c r="H1646" s="35"/>
    </row>
    <row r="1647" spans="1:8" ht="15" customHeight="1">
      <c r="B1647" s="60">
        <f>SUM(H1647:H1649)</f>
        <v>0</v>
      </c>
      <c r="C1647" s="7" t="s">
        <v>2</v>
      </c>
      <c r="D1647" s="6"/>
      <c r="E1647" s="6"/>
      <c r="F1647" s="29">
        <f>IFERROR(VLOOKUP(Техтарты!C1647,УТ_Продукты[],5,0)*D1647*VLOOKUP(E1647,УТ_Единицы_измерения[],2,FALSE),0)</f>
        <v>0</v>
      </c>
      <c r="G1647" s="40" t="s">
        <v>12</v>
      </c>
      <c r="H1647" s="24">
        <f>SUM(F1635:F1649)</f>
        <v>0</v>
      </c>
    </row>
    <row r="1648" spans="1:8" ht="15" customHeight="1">
      <c r="B1648" s="61"/>
      <c r="C1648" s="7" t="s">
        <v>2</v>
      </c>
      <c r="D1648" s="6"/>
      <c r="E1648" s="6"/>
      <c r="F1648" s="29">
        <f>IFERROR(VLOOKUP(Техтарты!C1648,УТ_Продукты[],5,0)*D1648*VLOOKUP(E1648,УТ_Единицы_измерения[],2,FALSE),0)</f>
        <v>0</v>
      </c>
      <c r="G1648" s="41" t="s">
        <v>26</v>
      </c>
      <c r="H1648" s="25">
        <f>IFERROR(Продукты!$I$4/176*H1637/VLOOKUP(H1636,УТ_время[],2,0),)</f>
        <v>0</v>
      </c>
    </row>
    <row r="1649" spans="1:8" ht="15" customHeight="1">
      <c r="B1649" s="61"/>
      <c r="C1649" s="5" t="s">
        <v>2</v>
      </c>
      <c r="D1649" s="6"/>
      <c r="E1649" s="6"/>
      <c r="F1649" s="29">
        <f>IFERROR(VLOOKUP(Техтарты!C1649,УТ_Продукты[],5,0)*D1649*VLOOKUP(E1649,УТ_Единицы_измерения[],2,FALSE),0)</f>
        <v>0</v>
      </c>
      <c r="G1649" s="42" t="s">
        <v>27</v>
      </c>
      <c r="H1649" s="26">
        <f>IFERROR(Продукты!$I$7*H1641*2.5/VLOOKUP(H1640,УТ_время[],2,0)+H1645*Продукты!$I$7/24/VLOOKUP(H1644,УТ_время[],2,0),)</f>
        <v>0</v>
      </c>
    </row>
    <row r="1651" spans="1:8" ht="21">
      <c r="A1651" s="13">
        <v>98</v>
      </c>
      <c r="B1651" s="27" t="s">
        <v>1</v>
      </c>
      <c r="C1651" s="27" t="s">
        <v>12</v>
      </c>
      <c r="D1651" s="27" t="s">
        <v>13</v>
      </c>
      <c r="E1651" s="28" t="s">
        <v>11</v>
      </c>
      <c r="F1651" s="27" t="s">
        <v>9</v>
      </c>
      <c r="G1651" s="27" t="s">
        <v>14</v>
      </c>
      <c r="H1651" s="27" t="s">
        <v>22</v>
      </c>
    </row>
    <row r="1652" spans="1:8" ht="15" customHeight="1">
      <c r="B1652" s="55"/>
      <c r="C1652" s="5"/>
      <c r="D1652" s="6"/>
      <c r="E1652" s="6"/>
      <c r="F1652" s="29">
        <f>IFERROR(VLOOKUP(Техтарты!C1652,УТ_Продукты[],5,0)*D1652*VLOOKUP(E1652,УТ_Единицы_измерения[],2,FALSE),0)</f>
        <v>0</v>
      </c>
      <c r="G1652" s="58"/>
      <c r="H1652" s="22" t="s">
        <v>17</v>
      </c>
    </row>
    <row r="1653" spans="1:8" ht="15" customHeight="1">
      <c r="B1653" s="56"/>
      <c r="C1653" s="7"/>
      <c r="D1653" s="6"/>
      <c r="E1653" s="6"/>
      <c r="F1653" s="29">
        <f>IFERROR(VLOOKUP(Техтарты!C1653,УТ_Продукты[],5,0)*D1653*VLOOKUP(E1653,УТ_Единицы_измерения[],2,FALSE),0)</f>
        <v>0</v>
      </c>
      <c r="G1653" s="59"/>
      <c r="H1653" s="34" t="s">
        <v>21</v>
      </c>
    </row>
    <row r="1654" spans="1:8" ht="15" customHeight="1">
      <c r="B1654" s="56"/>
      <c r="C1654" s="7"/>
      <c r="D1654" s="6"/>
      <c r="E1654" s="6"/>
      <c r="F1654" s="29">
        <f>IFERROR(VLOOKUP(Техтарты!C1654,УТ_Продукты[],5,0)*D1654*VLOOKUP(E1654,УТ_Единицы_измерения[],2,FALSE),0)</f>
        <v>0</v>
      </c>
      <c r="G1654" s="59"/>
      <c r="H1654" s="23">
        <v>0</v>
      </c>
    </row>
    <row r="1655" spans="1:8" ht="15" customHeight="1">
      <c r="B1655" s="56"/>
      <c r="C1655" s="7"/>
      <c r="D1655" s="6"/>
      <c r="E1655" s="6"/>
      <c r="F1655" s="29">
        <f>IFERROR(VLOOKUP(Техтарты!C1655,УТ_Продукты[],5,0)*D1655*VLOOKUP(E1655,УТ_Единицы_измерения[],2,FALSE),0)</f>
        <v>0</v>
      </c>
      <c r="G1655" s="59"/>
      <c r="H1655" s="35"/>
    </row>
    <row r="1656" spans="1:8" ht="15" customHeight="1">
      <c r="B1656" s="56"/>
      <c r="C1656" s="7"/>
      <c r="D1656" s="6"/>
      <c r="E1656" s="6"/>
      <c r="F1656" s="29">
        <f>IFERROR(VLOOKUP(Техтарты!C1656,УТ_Продукты[],5,0)*D1656*VLOOKUP(E1656,УТ_Единицы_измерения[],2,FALSE),0)</f>
        <v>0</v>
      </c>
      <c r="G1656" s="59"/>
      <c r="H1656" s="20" t="s">
        <v>16</v>
      </c>
    </row>
    <row r="1657" spans="1:8" ht="15" customHeight="1">
      <c r="B1657" s="56"/>
      <c r="C1657" s="7"/>
      <c r="D1657" s="6"/>
      <c r="E1657" s="6"/>
      <c r="F1657" s="29">
        <f>IFERROR(VLOOKUP(Техтарты!C1657,УТ_Продукты[],5,0)*D1657*VLOOKUP(E1657,УТ_Единицы_измерения[],2,FALSE),0)</f>
        <v>0</v>
      </c>
      <c r="G1657" s="59"/>
      <c r="H1657" s="36" t="s">
        <v>24</v>
      </c>
    </row>
    <row r="1658" spans="1:8" ht="15" customHeight="1">
      <c r="B1658" s="56"/>
      <c r="C1658" s="7"/>
      <c r="D1658" s="6"/>
      <c r="E1658" s="6"/>
      <c r="F1658" s="29">
        <f>IFERROR(VLOOKUP(Техтарты!C1658,УТ_Продукты[],5,0)*D1658*VLOOKUP(E1658,УТ_Единицы_измерения[],2,FALSE),0)</f>
        <v>0</v>
      </c>
      <c r="G1658" s="59"/>
      <c r="H1658" s="37">
        <v>0</v>
      </c>
    </row>
    <row r="1659" spans="1:8" ht="15" customHeight="1">
      <c r="B1659" s="56"/>
      <c r="C1659" s="7"/>
      <c r="D1659" s="6"/>
      <c r="E1659" s="6"/>
      <c r="F1659" s="29">
        <f>IFERROR(VLOOKUP(Техтарты!C1659,УТ_Продукты[],5,0)*D1659*VLOOKUP(E1659,УТ_Единицы_измерения[],2,FALSE),0)</f>
        <v>0</v>
      </c>
      <c r="G1659" s="59"/>
      <c r="H1659" s="35"/>
    </row>
    <row r="1660" spans="1:8" ht="15" customHeight="1">
      <c r="B1660" s="56"/>
      <c r="C1660" s="7"/>
      <c r="D1660" s="6"/>
      <c r="E1660" s="6"/>
      <c r="F1660" s="29">
        <f>IFERROR(VLOOKUP(Техтарты!C1660,УТ_Продукты[],5,0)*D1660*VLOOKUP(E1660,УТ_Единицы_измерения[],2,FALSE),0)</f>
        <v>0</v>
      </c>
      <c r="G1660" s="59"/>
      <c r="H1660" s="21" t="s">
        <v>25</v>
      </c>
    </row>
    <row r="1661" spans="1:8" ht="15" customHeight="1">
      <c r="B1661" s="56"/>
      <c r="C1661" s="7"/>
      <c r="D1661" s="6"/>
      <c r="E1661" s="6"/>
      <c r="F1661" s="29">
        <f>IFERROR(VLOOKUP(Техтарты!C1661,УТ_Продукты[],5,0)*D1661*VLOOKUP(E1661,УТ_Единицы_измерения[],2,FALSE),0)</f>
        <v>0</v>
      </c>
      <c r="G1661" s="59"/>
      <c r="H1661" s="38" t="s">
        <v>21</v>
      </c>
    </row>
    <row r="1662" spans="1:8" ht="15" customHeight="1">
      <c r="B1662" s="56"/>
      <c r="C1662" s="7"/>
      <c r="D1662" s="6"/>
      <c r="E1662" s="6"/>
      <c r="F1662" s="29">
        <f>IFERROR(VLOOKUP(Техтарты!C1662,УТ_Продукты[],5,0)*D1662*VLOOKUP(E1662,УТ_Единицы_измерения[],2,FALSE),0)</f>
        <v>0</v>
      </c>
      <c r="G1662" s="59"/>
      <c r="H1662" s="39">
        <v>0</v>
      </c>
    </row>
    <row r="1663" spans="1:8" ht="15" customHeight="1">
      <c r="B1663" s="57"/>
      <c r="C1663" s="7"/>
      <c r="D1663" s="6"/>
      <c r="E1663" s="6"/>
      <c r="F1663" s="29">
        <f>IFERROR(VLOOKUP(Техтарты!C1663,УТ_Продукты[],5,0)*D1663*VLOOKUP(E1663,УТ_Единицы_измерения[],2,FALSE),0)</f>
        <v>0</v>
      </c>
      <c r="G1663" s="59"/>
      <c r="H1663" s="35"/>
    </row>
    <row r="1664" spans="1:8" ht="15" customHeight="1">
      <c r="B1664" s="60">
        <f>SUM(H1664:H1666)</f>
        <v>0</v>
      </c>
      <c r="C1664" s="7" t="s">
        <v>2</v>
      </c>
      <c r="D1664" s="6"/>
      <c r="E1664" s="6"/>
      <c r="F1664" s="29">
        <f>IFERROR(VLOOKUP(Техтарты!C1664,УТ_Продукты[],5,0)*D1664*VLOOKUP(E1664,УТ_Единицы_измерения[],2,FALSE),0)</f>
        <v>0</v>
      </c>
      <c r="G1664" s="40" t="s">
        <v>12</v>
      </c>
      <c r="H1664" s="24">
        <f>SUM(F1652:F1666)</f>
        <v>0</v>
      </c>
    </row>
    <row r="1665" spans="1:8" ht="15" customHeight="1">
      <c r="B1665" s="61"/>
      <c r="C1665" s="7" t="s">
        <v>2</v>
      </c>
      <c r="D1665" s="6"/>
      <c r="E1665" s="6"/>
      <c r="F1665" s="29">
        <f>IFERROR(VLOOKUP(Техтарты!C1665,УТ_Продукты[],5,0)*D1665*VLOOKUP(E1665,УТ_Единицы_измерения[],2,FALSE),0)</f>
        <v>0</v>
      </c>
      <c r="G1665" s="41" t="s">
        <v>26</v>
      </c>
      <c r="H1665" s="25">
        <f>IFERROR(Продукты!$I$4/176*H1654/VLOOKUP(H1653,УТ_время[],2,0),)</f>
        <v>0</v>
      </c>
    </row>
    <row r="1666" spans="1:8" ht="15" customHeight="1">
      <c r="B1666" s="61"/>
      <c r="C1666" s="5" t="s">
        <v>2</v>
      </c>
      <c r="D1666" s="6"/>
      <c r="E1666" s="6"/>
      <c r="F1666" s="29">
        <f>IFERROR(VLOOKUP(Техтарты!C1666,УТ_Продукты[],5,0)*D1666*VLOOKUP(E1666,УТ_Единицы_измерения[],2,FALSE),0)</f>
        <v>0</v>
      </c>
      <c r="G1666" s="42" t="s">
        <v>27</v>
      </c>
      <c r="H1666" s="26">
        <f>IFERROR(Продукты!$I$7*H1658*2.5/VLOOKUP(H1657,УТ_время[],2,0)+H1662*Продукты!$I$7/24/VLOOKUP(H1661,УТ_время[],2,0),)</f>
        <v>0</v>
      </c>
    </row>
    <row r="1668" spans="1:8" ht="21">
      <c r="A1668" s="13">
        <v>99</v>
      </c>
      <c r="B1668" s="27" t="s">
        <v>1</v>
      </c>
      <c r="C1668" s="27" t="s">
        <v>12</v>
      </c>
      <c r="D1668" s="27" t="s">
        <v>13</v>
      </c>
      <c r="E1668" s="28" t="s">
        <v>11</v>
      </c>
      <c r="F1668" s="27" t="s">
        <v>9</v>
      </c>
      <c r="G1668" s="27" t="s">
        <v>14</v>
      </c>
      <c r="H1668" s="27" t="s">
        <v>22</v>
      </c>
    </row>
    <row r="1669" spans="1:8" ht="15" customHeight="1">
      <c r="B1669" s="55"/>
      <c r="C1669" s="5"/>
      <c r="D1669" s="6"/>
      <c r="E1669" s="6"/>
      <c r="F1669" s="29">
        <f>IFERROR(VLOOKUP(Техтарты!C1669,УТ_Продукты[],5,0)*D1669*VLOOKUP(E1669,УТ_Единицы_измерения[],2,FALSE),0)</f>
        <v>0</v>
      </c>
      <c r="G1669" s="58"/>
      <c r="H1669" s="22" t="s">
        <v>17</v>
      </c>
    </row>
    <row r="1670" spans="1:8" ht="15" customHeight="1">
      <c r="B1670" s="56"/>
      <c r="C1670" s="7"/>
      <c r="D1670" s="6"/>
      <c r="E1670" s="6"/>
      <c r="F1670" s="29">
        <f>IFERROR(VLOOKUP(Техтарты!C1670,УТ_Продукты[],5,0)*D1670*VLOOKUP(E1670,УТ_Единицы_измерения[],2,FALSE),0)</f>
        <v>0</v>
      </c>
      <c r="G1670" s="59"/>
      <c r="H1670" s="34" t="s">
        <v>21</v>
      </c>
    </row>
    <row r="1671" spans="1:8" ht="15" customHeight="1">
      <c r="B1671" s="56"/>
      <c r="C1671" s="7"/>
      <c r="D1671" s="6"/>
      <c r="E1671" s="6"/>
      <c r="F1671" s="29">
        <f>IFERROR(VLOOKUP(Техтарты!C1671,УТ_Продукты[],5,0)*D1671*VLOOKUP(E1671,УТ_Единицы_измерения[],2,FALSE),0)</f>
        <v>0</v>
      </c>
      <c r="G1671" s="59"/>
      <c r="H1671" s="23">
        <v>0</v>
      </c>
    </row>
    <row r="1672" spans="1:8" ht="15" customHeight="1">
      <c r="B1672" s="56"/>
      <c r="C1672" s="7"/>
      <c r="D1672" s="6"/>
      <c r="E1672" s="6"/>
      <c r="F1672" s="29">
        <f>IFERROR(VLOOKUP(Техтарты!C1672,УТ_Продукты[],5,0)*D1672*VLOOKUP(E1672,УТ_Единицы_измерения[],2,FALSE),0)</f>
        <v>0</v>
      </c>
      <c r="G1672" s="59"/>
      <c r="H1672" s="35"/>
    </row>
    <row r="1673" spans="1:8" ht="15" customHeight="1">
      <c r="B1673" s="56"/>
      <c r="C1673" s="7"/>
      <c r="D1673" s="6"/>
      <c r="E1673" s="6"/>
      <c r="F1673" s="29">
        <f>IFERROR(VLOOKUP(Техтарты!C1673,УТ_Продукты[],5,0)*D1673*VLOOKUP(E1673,УТ_Единицы_измерения[],2,FALSE),0)</f>
        <v>0</v>
      </c>
      <c r="G1673" s="59"/>
      <c r="H1673" s="20" t="s">
        <v>16</v>
      </c>
    </row>
    <row r="1674" spans="1:8" ht="15" customHeight="1">
      <c r="B1674" s="56"/>
      <c r="C1674" s="7"/>
      <c r="D1674" s="6"/>
      <c r="E1674" s="6"/>
      <c r="F1674" s="29">
        <f>IFERROR(VLOOKUP(Техтарты!C1674,УТ_Продукты[],5,0)*D1674*VLOOKUP(E1674,УТ_Единицы_измерения[],2,FALSE),0)</f>
        <v>0</v>
      </c>
      <c r="G1674" s="59"/>
      <c r="H1674" s="36" t="s">
        <v>24</v>
      </c>
    </row>
    <row r="1675" spans="1:8" ht="15" customHeight="1">
      <c r="B1675" s="56"/>
      <c r="C1675" s="7"/>
      <c r="D1675" s="6"/>
      <c r="E1675" s="6"/>
      <c r="F1675" s="29">
        <f>IFERROR(VLOOKUP(Техтарты!C1675,УТ_Продукты[],5,0)*D1675*VLOOKUP(E1675,УТ_Единицы_измерения[],2,FALSE),0)</f>
        <v>0</v>
      </c>
      <c r="G1675" s="59"/>
      <c r="H1675" s="37">
        <v>0</v>
      </c>
    </row>
    <row r="1676" spans="1:8" ht="15" customHeight="1">
      <c r="B1676" s="56"/>
      <c r="C1676" s="7"/>
      <c r="D1676" s="6"/>
      <c r="E1676" s="6"/>
      <c r="F1676" s="29">
        <f>IFERROR(VLOOKUP(Техтарты!C1676,УТ_Продукты[],5,0)*D1676*VLOOKUP(E1676,УТ_Единицы_измерения[],2,FALSE),0)</f>
        <v>0</v>
      </c>
      <c r="G1676" s="59"/>
      <c r="H1676" s="35"/>
    </row>
    <row r="1677" spans="1:8" ht="15" customHeight="1">
      <c r="B1677" s="56"/>
      <c r="C1677" s="7"/>
      <c r="D1677" s="6"/>
      <c r="E1677" s="6"/>
      <c r="F1677" s="29">
        <f>IFERROR(VLOOKUP(Техтарты!C1677,УТ_Продукты[],5,0)*D1677*VLOOKUP(E1677,УТ_Единицы_измерения[],2,FALSE),0)</f>
        <v>0</v>
      </c>
      <c r="G1677" s="59"/>
      <c r="H1677" s="21" t="s">
        <v>25</v>
      </c>
    </row>
    <row r="1678" spans="1:8" ht="15" customHeight="1">
      <c r="B1678" s="56"/>
      <c r="C1678" s="7"/>
      <c r="D1678" s="6"/>
      <c r="E1678" s="6"/>
      <c r="F1678" s="29">
        <f>IFERROR(VLOOKUP(Техтарты!C1678,УТ_Продукты[],5,0)*D1678*VLOOKUP(E1678,УТ_Единицы_измерения[],2,FALSE),0)</f>
        <v>0</v>
      </c>
      <c r="G1678" s="59"/>
      <c r="H1678" s="38" t="s">
        <v>21</v>
      </c>
    </row>
    <row r="1679" spans="1:8" ht="15" customHeight="1">
      <c r="B1679" s="56"/>
      <c r="C1679" s="7"/>
      <c r="D1679" s="6"/>
      <c r="E1679" s="6"/>
      <c r="F1679" s="29">
        <f>IFERROR(VLOOKUP(Техтарты!C1679,УТ_Продукты[],5,0)*D1679*VLOOKUP(E1679,УТ_Единицы_измерения[],2,FALSE),0)</f>
        <v>0</v>
      </c>
      <c r="G1679" s="59"/>
      <c r="H1679" s="39">
        <v>0</v>
      </c>
    </row>
    <row r="1680" spans="1:8" ht="15" customHeight="1">
      <c r="B1680" s="57"/>
      <c r="C1680" s="7"/>
      <c r="D1680" s="6"/>
      <c r="E1680" s="6"/>
      <c r="F1680" s="29">
        <f>IFERROR(VLOOKUP(Техтарты!C1680,УТ_Продукты[],5,0)*D1680*VLOOKUP(E1680,УТ_Единицы_измерения[],2,FALSE),0)</f>
        <v>0</v>
      </c>
      <c r="G1680" s="59"/>
      <c r="H1680" s="35"/>
    </row>
    <row r="1681" spans="1:8" ht="15" customHeight="1">
      <c r="B1681" s="60">
        <f>SUM(H1681:H1683)</f>
        <v>0</v>
      </c>
      <c r="C1681" s="7" t="s">
        <v>2</v>
      </c>
      <c r="D1681" s="6"/>
      <c r="E1681" s="6"/>
      <c r="F1681" s="29">
        <f>IFERROR(VLOOKUP(Техтарты!C1681,УТ_Продукты[],5,0)*D1681*VLOOKUP(E1681,УТ_Единицы_измерения[],2,FALSE),0)</f>
        <v>0</v>
      </c>
      <c r="G1681" s="40" t="s">
        <v>12</v>
      </c>
      <c r="H1681" s="24">
        <f>SUM(F1669:F1683)</f>
        <v>0</v>
      </c>
    </row>
    <row r="1682" spans="1:8" ht="15" customHeight="1">
      <c r="B1682" s="61"/>
      <c r="C1682" s="7" t="s">
        <v>2</v>
      </c>
      <c r="D1682" s="6"/>
      <c r="E1682" s="6"/>
      <c r="F1682" s="29">
        <f>IFERROR(VLOOKUP(Техтарты!C1682,УТ_Продукты[],5,0)*D1682*VLOOKUP(E1682,УТ_Единицы_измерения[],2,FALSE),0)</f>
        <v>0</v>
      </c>
      <c r="G1682" s="41" t="s">
        <v>26</v>
      </c>
      <c r="H1682" s="25">
        <f>IFERROR(Продукты!$I$4/176*H1671/VLOOKUP(H1670,УТ_время[],2,0),)</f>
        <v>0</v>
      </c>
    </row>
    <row r="1683" spans="1:8" ht="15" customHeight="1">
      <c r="B1683" s="61"/>
      <c r="C1683" s="5" t="s">
        <v>2</v>
      </c>
      <c r="D1683" s="6"/>
      <c r="E1683" s="6"/>
      <c r="F1683" s="29">
        <f>IFERROR(VLOOKUP(Техтарты!C1683,УТ_Продукты[],5,0)*D1683*VLOOKUP(E1683,УТ_Единицы_измерения[],2,FALSE),0)</f>
        <v>0</v>
      </c>
      <c r="G1683" s="42" t="s">
        <v>27</v>
      </c>
      <c r="H1683" s="26">
        <f>IFERROR(Продукты!$I$7*H1675*2.5/VLOOKUP(H1674,УТ_время[],2,0)+H1679*Продукты!$I$7/24/VLOOKUP(H1678,УТ_время[],2,0),)</f>
        <v>0</v>
      </c>
    </row>
    <row r="1685" spans="1:8" ht="21">
      <c r="A1685" s="13">
        <v>100</v>
      </c>
      <c r="B1685" s="27" t="s">
        <v>1</v>
      </c>
      <c r="C1685" s="27" t="s">
        <v>12</v>
      </c>
      <c r="D1685" s="27" t="s">
        <v>13</v>
      </c>
      <c r="E1685" s="28" t="s">
        <v>11</v>
      </c>
      <c r="F1685" s="27" t="s">
        <v>9</v>
      </c>
      <c r="G1685" s="27" t="s">
        <v>14</v>
      </c>
      <c r="H1685" s="27" t="s">
        <v>22</v>
      </c>
    </row>
    <row r="1686" spans="1:8" ht="15" customHeight="1">
      <c r="B1686" s="55"/>
      <c r="C1686" s="5"/>
      <c r="D1686" s="6"/>
      <c r="E1686" s="6"/>
      <c r="F1686" s="29">
        <f>IFERROR(VLOOKUP(Техтарты!C1686,УТ_Продукты[],5,0)*D1686*VLOOKUP(E1686,УТ_Единицы_измерения[],2,FALSE),0)</f>
        <v>0</v>
      </c>
      <c r="G1686" s="58"/>
      <c r="H1686" s="22" t="s">
        <v>17</v>
      </c>
    </row>
    <row r="1687" spans="1:8" ht="15" customHeight="1">
      <c r="B1687" s="56"/>
      <c r="C1687" s="7"/>
      <c r="D1687" s="6"/>
      <c r="E1687" s="6"/>
      <c r="F1687" s="29">
        <f>IFERROR(VLOOKUP(Техтарты!C1687,УТ_Продукты[],5,0)*D1687*VLOOKUP(E1687,УТ_Единицы_измерения[],2,FALSE),0)</f>
        <v>0</v>
      </c>
      <c r="G1687" s="59"/>
      <c r="H1687" s="34" t="s">
        <v>21</v>
      </c>
    </row>
    <row r="1688" spans="1:8" ht="15" customHeight="1">
      <c r="B1688" s="56"/>
      <c r="C1688" s="7"/>
      <c r="D1688" s="6"/>
      <c r="E1688" s="6"/>
      <c r="F1688" s="29">
        <f>IFERROR(VLOOKUP(Техтарты!C1688,УТ_Продукты[],5,0)*D1688*VLOOKUP(E1688,УТ_Единицы_измерения[],2,FALSE),0)</f>
        <v>0</v>
      </c>
      <c r="G1688" s="59"/>
      <c r="H1688" s="23">
        <v>0</v>
      </c>
    </row>
    <row r="1689" spans="1:8" ht="15" customHeight="1">
      <c r="B1689" s="56"/>
      <c r="C1689" s="7"/>
      <c r="D1689" s="6"/>
      <c r="E1689" s="6"/>
      <c r="F1689" s="29">
        <f>IFERROR(VLOOKUP(Техтарты!C1689,УТ_Продукты[],5,0)*D1689*VLOOKUP(E1689,УТ_Единицы_измерения[],2,FALSE),0)</f>
        <v>0</v>
      </c>
      <c r="G1689" s="59"/>
      <c r="H1689" s="35"/>
    </row>
    <row r="1690" spans="1:8" ht="15" customHeight="1">
      <c r="B1690" s="56"/>
      <c r="C1690" s="7"/>
      <c r="D1690" s="6"/>
      <c r="E1690" s="6"/>
      <c r="F1690" s="29">
        <f>IFERROR(VLOOKUP(Техтарты!C1690,УТ_Продукты[],5,0)*D1690*VLOOKUP(E1690,УТ_Единицы_измерения[],2,FALSE),0)</f>
        <v>0</v>
      </c>
      <c r="G1690" s="59"/>
      <c r="H1690" s="20" t="s">
        <v>16</v>
      </c>
    </row>
    <row r="1691" spans="1:8" ht="15" customHeight="1">
      <c r="B1691" s="56"/>
      <c r="C1691" s="7"/>
      <c r="D1691" s="6"/>
      <c r="E1691" s="6"/>
      <c r="F1691" s="29">
        <f>IFERROR(VLOOKUP(Техтарты!C1691,УТ_Продукты[],5,0)*D1691*VLOOKUP(E1691,УТ_Единицы_измерения[],2,FALSE),0)</f>
        <v>0</v>
      </c>
      <c r="G1691" s="59"/>
      <c r="H1691" s="36" t="s">
        <v>24</v>
      </c>
    </row>
    <row r="1692" spans="1:8" ht="15" customHeight="1">
      <c r="B1692" s="56"/>
      <c r="C1692" s="7"/>
      <c r="D1692" s="6"/>
      <c r="E1692" s="6"/>
      <c r="F1692" s="29">
        <f>IFERROR(VLOOKUP(Техтарты!C1692,УТ_Продукты[],5,0)*D1692*VLOOKUP(E1692,УТ_Единицы_измерения[],2,FALSE),0)</f>
        <v>0</v>
      </c>
      <c r="G1692" s="59"/>
      <c r="H1692" s="37">
        <v>0</v>
      </c>
    </row>
    <row r="1693" spans="1:8" ht="15" customHeight="1">
      <c r="B1693" s="56"/>
      <c r="C1693" s="7"/>
      <c r="D1693" s="6"/>
      <c r="E1693" s="6"/>
      <c r="F1693" s="29">
        <f>IFERROR(VLOOKUP(Техтарты!C1693,УТ_Продукты[],5,0)*D1693*VLOOKUP(E1693,УТ_Единицы_измерения[],2,FALSE),0)</f>
        <v>0</v>
      </c>
      <c r="G1693" s="59"/>
      <c r="H1693" s="35"/>
    </row>
    <row r="1694" spans="1:8" ht="15" customHeight="1">
      <c r="B1694" s="56"/>
      <c r="C1694" s="7"/>
      <c r="D1694" s="6"/>
      <c r="E1694" s="6"/>
      <c r="F1694" s="29">
        <f>IFERROR(VLOOKUP(Техтарты!C1694,УТ_Продукты[],5,0)*D1694*VLOOKUP(E1694,УТ_Единицы_измерения[],2,FALSE),0)</f>
        <v>0</v>
      </c>
      <c r="G1694" s="59"/>
      <c r="H1694" s="21" t="s">
        <v>25</v>
      </c>
    </row>
    <row r="1695" spans="1:8" ht="15" customHeight="1">
      <c r="B1695" s="56"/>
      <c r="C1695" s="7"/>
      <c r="D1695" s="6"/>
      <c r="E1695" s="6"/>
      <c r="F1695" s="29">
        <f>IFERROR(VLOOKUP(Техтарты!C1695,УТ_Продукты[],5,0)*D1695*VLOOKUP(E1695,УТ_Единицы_измерения[],2,FALSE),0)</f>
        <v>0</v>
      </c>
      <c r="G1695" s="59"/>
      <c r="H1695" s="38" t="s">
        <v>21</v>
      </c>
    </row>
    <row r="1696" spans="1:8" ht="15" customHeight="1">
      <c r="B1696" s="56"/>
      <c r="C1696" s="7"/>
      <c r="D1696" s="6"/>
      <c r="E1696" s="6"/>
      <c r="F1696" s="29">
        <f>IFERROR(VLOOKUP(Техтарты!C1696,УТ_Продукты[],5,0)*D1696*VLOOKUP(E1696,УТ_Единицы_измерения[],2,FALSE),0)</f>
        <v>0</v>
      </c>
      <c r="G1696" s="59"/>
      <c r="H1696" s="39">
        <v>0</v>
      </c>
    </row>
    <row r="1697" spans="2:8" ht="15" customHeight="1">
      <c r="B1697" s="57"/>
      <c r="C1697" s="7"/>
      <c r="D1697" s="6"/>
      <c r="E1697" s="6"/>
      <c r="F1697" s="29">
        <f>IFERROR(VLOOKUP(Техтарты!C1697,УТ_Продукты[],5,0)*D1697*VLOOKUP(E1697,УТ_Единицы_измерения[],2,FALSE),0)</f>
        <v>0</v>
      </c>
      <c r="G1697" s="59"/>
      <c r="H1697" s="35"/>
    </row>
    <row r="1698" spans="2:8" ht="15" customHeight="1">
      <c r="B1698" s="53">
        <f>SUM(H1698:H1700)</f>
        <v>0</v>
      </c>
      <c r="C1698" s="7" t="s">
        <v>2</v>
      </c>
      <c r="D1698" s="6"/>
      <c r="E1698" s="6"/>
      <c r="F1698" s="29">
        <f>IFERROR(VLOOKUP(Техтарты!C1698,УТ_Продукты[],5,0)*D1698*VLOOKUP(E1698,УТ_Единицы_измерения[],2,FALSE),0)</f>
        <v>0</v>
      </c>
      <c r="G1698" s="40" t="s">
        <v>12</v>
      </c>
      <c r="H1698" s="24">
        <f>SUM(F1686:F1700)</f>
        <v>0</v>
      </c>
    </row>
    <row r="1699" spans="2:8" ht="15" customHeight="1">
      <c r="B1699" s="54"/>
      <c r="C1699" s="7" t="s">
        <v>2</v>
      </c>
      <c r="D1699" s="6"/>
      <c r="E1699" s="6"/>
      <c r="F1699" s="29">
        <f>IFERROR(VLOOKUP(Техтарты!C1699,УТ_Продукты[],5,0)*D1699*VLOOKUP(E1699,УТ_Единицы_измерения[],2,FALSE),0)</f>
        <v>0</v>
      </c>
      <c r="G1699" s="41" t="s">
        <v>26</v>
      </c>
      <c r="H1699" s="25">
        <f>IFERROR(Продукты!$I$4/176*H1688/VLOOKUP(H1687,УТ_время[],2,0),)</f>
        <v>0</v>
      </c>
    </row>
    <row r="1700" spans="2:8" ht="15" customHeight="1">
      <c r="B1700" s="54"/>
      <c r="C1700" s="5" t="s">
        <v>2</v>
      </c>
      <c r="D1700" s="6"/>
      <c r="E1700" s="6"/>
      <c r="F1700" s="29">
        <f>IFERROR(VLOOKUP(Техтарты!C1700,УТ_Продукты[],5,0)*D1700*VLOOKUP(E1700,УТ_Единицы_измерения[],2,FALSE),0)</f>
        <v>0</v>
      </c>
      <c r="G1700" s="42" t="s">
        <v>27</v>
      </c>
      <c r="H1700" s="26">
        <f>IFERROR(Продукты!$I$7*H1692*2.5/VLOOKUP(H1691,УТ_время[],2,0)+H1696*Продукты!$I$7/24/VLOOKUP(H1695,УТ_время[],2,0),)</f>
        <v>0</v>
      </c>
    </row>
  </sheetData>
  <sheetProtection sheet="1" objects="1" scenarios="1"/>
  <protectedRanges>
    <protectedRange sqref="B1686 D1686:E1700 G1686" name="Диапазон100"/>
    <protectedRange sqref="B1669 D1669:E1683 G1669" name="Диапазон99"/>
    <protectedRange sqref="B1652 D1652:E1666 G1652" name="Диапазон98"/>
    <protectedRange sqref="B1635 D1635:E1649 G1635" name="Диапазон97"/>
    <protectedRange sqref="B1618 D1618:E1632 G1618" name="Диапазон96"/>
    <protectedRange sqref="B1516 D1516:E1530 G1516" name="Диапазон90"/>
    <protectedRange sqref="B1499 D1499:E1513 G1499" name="Диапазон89"/>
    <protectedRange sqref="B1482 D1482:E1496" name="Диапазон88"/>
    <protectedRange sqref="B1465 D1465:E1479 G1465" name="Диапазон87"/>
    <protectedRange sqref="B1448 D1448:E1462 G1448" name="Диапазон86"/>
    <protectedRange sqref="B1431 D1431:E1445 G1431" name="Диапазон85"/>
    <protectedRange sqref="B1414 D1414:E1428 G1414" name="Диапазон84"/>
    <protectedRange sqref="B1397 D1397:E1411 G1397" name="Диапазон83"/>
    <protectedRange sqref="B1380 D1380:E1394 G1380" name="Диапазон82"/>
    <protectedRange sqref="B1346 D1346:E1360 G1346" name="Диапазон80"/>
    <protectedRange sqref="B1329 D1329:E1343 G1329" name="Диапазон79"/>
    <protectedRange sqref="B1312 D1312:E1326 G1312" name="Диапазон78"/>
    <protectedRange sqref="B1295 D1295:E1309 G1295" name="Диапазон77"/>
    <protectedRange sqref="B1278 D1278:E1292 G1278" name="Диапазон76"/>
    <protectedRange sqref="B1261 D1261:E1275 G1261" name="Диапазон75"/>
    <protectedRange sqref="B1244 D1244:E1258 G1244" name="Диапазон74"/>
    <protectedRange sqref="B1227 D1227:E1241 G1227" name="Диапазон73"/>
    <protectedRange sqref="B1210 D1210:E1224 G1210" name="Диапазон72"/>
    <protectedRange sqref="B1193 D1193:E1207 G1193" name="Диапазон71"/>
    <protectedRange sqref="B1006 D1006:E1020 G1006" name="Диапазон60"/>
    <protectedRange sqref="B836 D836:E850 G836" name="Диапазон50"/>
    <protectedRange sqref="B819 D819:E833 G819" name="Диапазон49"/>
    <protectedRange sqref="B802 D802:E816 G802" name="Диапазон48"/>
    <protectedRange sqref="B785 D785:E799 G785" name="Диапазон47"/>
    <protectedRange sqref="B768 D768:E782 G768" name="Диапазон46"/>
    <protectedRange sqref="B666 D666:E680 G666" name="Диапазон40"/>
    <protectedRange sqref="B649 D649:E663 G649" name="Диапазон39"/>
    <protectedRange sqref="B632 D632:E646 G632" name="Диапазон38"/>
    <protectedRange sqref="B615 D615:E629 G615" name="Диапазон37"/>
    <protectedRange sqref="B598 D598:E612 G598" name="Диапазон36"/>
    <protectedRange sqref="B581 D581:E595 G581" name="Диапазон35"/>
    <protectedRange sqref="B564 D564:E578 G564" name="Диапазон34"/>
    <protectedRange sqref="B547 D547:E561 G547" name="Диапазон33"/>
    <protectedRange sqref="B530 D530:E544 G530" name="Диапазон32"/>
    <protectedRange sqref="B513 D513:E527 G513" name="Диапазон31"/>
    <protectedRange sqref="B326 D326:E340 G326" name="Диапазон20"/>
    <protectedRange sqref="B309 D309:E323 G309" name="Диапазон19"/>
    <protectedRange sqref="B292 D292:E306 G292" name="Диапазон18"/>
    <protectedRange sqref="B275 D275:E289 G275" name="Диапазон17"/>
    <protectedRange sqref="B258 D258:E272 G258" name="Диапазон16"/>
    <protectedRange sqref="B156 D156:E170 G156 H165:H166 H161:H162 H157:H158" name="Диапазон10"/>
    <protectedRange sqref="B139 D139:E153 G139 H148:H149 H144:H145 H140:H141" name="Диапазон9"/>
    <protectedRange sqref="B122 D122:E136 G122 H131:H132 H127:H128 H123:H124" name="Диапазон8"/>
    <protectedRange sqref="B105 D105:E119 G105 H114:H115 H110:H111 H106:H107" name="Диапазон7"/>
    <protectedRange sqref="B88 D88:E102 G88 H97:H98 H93:H94 H89:H90" name="Диапазон6"/>
    <protectedRange sqref="B71 D71:E85 G71 H80:H81 H76:H77 H72:H73" name="Диапазон5"/>
    <protectedRange sqref="B3:E14 C15:E17 G3 H12:H13 H8:H9 H4:H5" name="Диапазон1"/>
    <protectedRange sqref="B20 C20:E34 G20 H29:H30 H25:H26 H21:H22" name="Диапазон2"/>
    <protectedRange sqref="B37 C37:E51 G37 H46:H47 H42:H43 H38:H39 C54:C68 C71:C85 C88:C102 C105:C119 C122:C136 C139:C153 C156:C170 C173:C187 C190:C204 C207:C221 C224:C238 C241:C255 C258:C272 C275:C289 C292:C306 C309:C323 C326:C340 C343:C357 C360:C374 C377:C391 C394:C408 C411:C425 C428:C442 C445:C459 C462:C476 C479:C493 C496:C510 C513:C527 C530:C544 C547:C561 C564:C578 C581:C595 C598:C612 C615:C629 C632:C646 C649:C663 C666:C680 C683:C697 C700:C714 C717:C731 C734:C748 C751:C765 C768:C782 C785:C799 C802:C816 C819:C833 C836:C850 C853:C867 C870:C884 C887:C901 C904:C918 C921:C935 C938:C952 C955:C969 C972:C986 C989:C1003 C1006:C1020 C1023:C1037 C1040:C1054 C1057:C1071 C1074:C1088 C1091:C1105 C1108:C1122 C1125:C1139 C1142:C1156 C1159:C1173 C1176:C1190 C1193:C1207 C1210:C1224 C1227:C1241 C1244:C1258 C1261:C1275 C1278:C1292 C1295:C1309 C1312:C1326 C1329:C1343 C1346:C1360 C1363:C1377 C1380:C1394 C1397:C1411 C1414:C1428 C1431:C1445 C1448:C1462 C1465:C1479 C1482:C1496 C1499:C1513 C1516:C1530 C1533:C1547 C1550:C1564 C1567:C1581 C1584:C1598 C1601:C1615 C1618:C1632 C1635:C1649 C1652:C1666 C1669:C1683 C1686:C1700" name="Диапазон3"/>
    <protectedRange sqref="B54 D54:E68 G54 H63:H64 H59:H60 H55:H56" name="Диапазон4"/>
    <protectedRange sqref="B173 D173:E187 G173 H182:H183 H178:H179 H174:H175" name="Диапазон11"/>
    <protectedRange sqref="B190 D190:E204 G190 H199:H200 H195:H196 H191:H192" name="Диапазон12"/>
    <protectedRange sqref="B207 D207:E221 G207 H216:H217 H212:H213 H208:H209" name="Диапазон13"/>
    <protectedRange sqref="B224 D224:E238 G224 H233:H234 H229:H230 H225:H226" name="Диапазон14"/>
    <protectedRange sqref="B241 D241:E255 G241" name="Диапазон15"/>
    <protectedRange sqref="B343 D343:E357 G343" name="Диапазон21"/>
    <protectedRange sqref="B360 D360:E374 G360" name="Диапазон22"/>
    <protectedRange sqref="B377 D377:E391 G377" name="Диапазон23"/>
    <protectedRange sqref="B394 D394:E408 G394" name="Диапазон24"/>
    <protectedRange sqref="B411 D411:E425 G411" name="Диапазон25"/>
    <protectedRange sqref="B428 D428:E442 G428" name="Диапазон26"/>
    <protectedRange sqref="B445 D445:E459 G445" name="Диапазон27"/>
    <protectedRange sqref="B462 D462:E476 G462" name="Диапазон28"/>
    <protectedRange sqref="B479 D479:E493 G479" name="Диапазон29"/>
    <protectedRange sqref="B496 D496:E510 G496" name="Диапазон30"/>
    <protectedRange sqref="B683 D683:E697 G683" name="Диапазон41"/>
    <protectedRange sqref="B700 D700:E714 G700" name="Диапазон42"/>
    <protectedRange sqref="B717 D717:E731 G717" name="Диапазон43"/>
    <protectedRange sqref="B734 D734:E748 G734" name="Диапазон44"/>
    <protectedRange sqref="B751 D751:E765 G751" name="Диапазон45"/>
    <protectedRange sqref="B853 D853:E867 G853" name="Диапазон51"/>
    <protectedRange sqref="B870 D870:E884 G870" name="Диапазон52"/>
    <protectedRange sqref="B887 D887:E901 G887" name="Диапазон53"/>
    <protectedRange sqref="B904 D904:E918 G904" name="Диапазон54"/>
    <protectedRange sqref="B921 D921:E935 G921" name="Диапазон55"/>
    <protectedRange sqref="B938 D938:E952 G938" name="Диапазон56"/>
    <protectedRange sqref="B955 D955:E969 G955" name="Диапазон57"/>
    <protectedRange sqref="B972 D972:E986 G972" name="Диапазон58"/>
    <protectedRange sqref="B989 D989:E1003 G989 B1006 D1006:E1020 G1006" name="Диапазон59"/>
    <protectedRange sqref="B1023 D1023:E1037 G1023" name="Диапазон61"/>
    <protectedRange sqref="B1040 D1040:E1054 G1040" name="Диапазон62"/>
    <protectedRange sqref="B1057 D1057:E1071 G1057" name="Диапазон63"/>
    <protectedRange sqref="B1074 D1074:E1088 G1074" name="Диапазон64"/>
    <protectedRange sqref="B1091 D1091:E1105 G1091" name="Диапазон65"/>
    <protectedRange sqref="B1108 D1108:E1122 G1108" name="Диапазон66"/>
    <protectedRange sqref="B1125 D1125:E1139 G1125" name="Диапазон67"/>
    <protectedRange sqref="B1142 D1142:E1156 G1142" name="Диапазон68"/>
    <protectedRange sqref="B1159 D1159:E1173 G1159" name="Диапазон69"/>
    <protectedRange sqref="B1176 D1176:E1190 G1176" name="Диапазон70"/>
    <protectedRange sqref="B1363 D1363:E1377 G1363" name="Диапазон81"/>
    <protectedRange sqref="B1533 D1533:E1547 G1533" name="Диапазон91"/>
    <protectedRange sqref="B1550 D1550:E1564 G1550" name="Диапазон92"/>
    <protectedRange sqref="B1567 D1567:E1581 G1567" name="Диапазон93"/>
    <protectedRange sqref="B1584 D1584:E1598 G1584" name="Диапазон94"/>
    <protectedRange sqref="B1601 G1601 D1601:E1615" name="Диапазон95"/>
  </protectedRanges>
  <mergeCells count="300">
    <mergeCell ref="B1686:B1697"/>
    <mergeCell ref="B1698:B1700"/>
    <mergeCell ref="B1652:B1663"/>
    <mergeCell ref="B1664:B1666"/>
    <mergeCell ref="B1669:B1680"/>
    <mergeCell ref="B1681:B1683"/>
    <mergeCell ref="G1652:G1663"/>
    <mergeCell ref="G1669:G1680"/>
    <mergeCell ref="G1686:G1697"/>
    <mergeCell ref="B1618:B1629"/>
    <mergeCell ref="B1630:B1632"/>
    <mergeCell ref="B1635:B1646"/>
    <mergeCell ref="B1647:B1649"/>
    <mergeCell ref="B1584:B1595"/>
    <mergeCell ref="B1596:B1598"/>
    <mergeCell ref="B1601:B1612"/>
    <mergeCell ref="B1613:B1615"/>
    <mergeCell ref="G1584:G1595"/>
    <mergeCell ref="G1601:G1612"/>
    <mergeCell ref="G1618:G1629"/>
    <mergeCell ref="G1635:G1646"/>
    <mergeCell ref="B1550:B1561"/>
    <mergeCell ref="B1562:B1564"/>
    <mergeCell ref="B1567:B1578"/>
    <mergeCell ref="B1579:B1581"/>
    <mergeCell ref="B1516:B1527"/>
    <mergeCell ref="B1528:B1530"/>
    <mergeCell ref="B1533:B1544"/>
    <mergeCell ref="B1545:B1547"/>
    <mergeCell ref="G1516:G1527"/>
    <mergeCell ref="G1533:G1544"/>
    <mergeCell ref="G1550:G1561"/>
    <mergeCell ref="G1567:G1578"/>
    <mergeCell ref="B1482:B1493"/>
    <mergeCell ref="B1494:B1496"/>
    <mergeCell ref="B1499:B1510"/>
    <mergeCell ref="B1511:B1513"/>
    <mergeCell ref="B1448:B1459"/>
    <mergeCell ref="B1460:B1462"/>
    <mergeCell ref="B1465:B1476"/>
    <mergeCell ref="B1477:B1479"/>
    <mergeCell ref="G1448:G1459"/>
    <mergeCell ref="G1465:G1476"/>
    <mergeCell ref="G1482:G1493"/>
    <mergeCell ref="G1499:G1510"/>
    <mergeCell ref="B1414:B1425"/>
    <mergeCell ref="B1426:B1428"/>
    <mergeCell ref="B1431:B1442"/>
    <mergeCell ref="B1443:B1445"/>
    <mergeCell ref="B1380:B1391"/>
    <mergeCell ref="B1392:B1394"/>
    <mergeCell ref="B1397:B1408"/>
    <mergeCell ref="B1409:B1411"/>
    <mergeCell ref="G1380:G1391"/>
    <mergeCell ref="G1397:G1408"/>
    <mergeCell ref="G1414:G1425"/>
    <mergeCell ref="G1431:G1442"/>
    <mergeCell ref="B1346:B1357"/>
    <mergeCell ref="B1358:B1360"/>
    <mergeCell ref="B1363:B1374"/>
    <mergeCell ref="B1375:B1377"/>
    <mergeCell ref="B1312:B1323"/>
    <mergeCell ref="B1324:B1326"/>
    <mergeCell ref="B1329:B1340"/>
    <mergeCell ref="B1341:B1343"/>
    <mergeCell ref="G1312:G1323"/>
    <mergeCell ref="G1329:G1340"/>
    <mergeCell ref="G1346:G1357"/>
    <mergeCell ref="G1363:G1374"/>
    <mergeCell ref="B1278:B1289"/>
    <mergeCell ref="B1290:B1292"/>
    <mergeCell ref="B1295:B1306"/>
    <mergeCell ref="B1307:B1309"/>
    <mergeCell ref="B1244:B1255"/>
    <mergeCell ref="B1256:B1258"/>
    <mergeCell ref="B1261:B1272"/>
    <mergeCell ref="B1273:B1275"/>
    <mergeCell ref="G1244:G1255"/>
    <mergeCell ref="G1261:G1272"/>
    <mergeCell ref="G1278:G1289"/>
    <mergeCell ref="G1295:G1306"/>
    <mergeCell ref="B1210:B1221"/>
    <mergeCell ref="B1222:B1224"/>
    <mergeCell ref="B1227:B1238"/>
    <mergeCell ref="B1239:B1241"/>
    <mergeCell ref="B1176:B1187"/>
    <mergeCell ref="B1188:B1190"/>
    <mergeCell ref="B1193:B1204"/>
    <mergeCell ref="B1205:B1207"/>
    <mergeCell ref="G1176:G1187"/>
    <mergeCell ref="G1193:G1204"/>
    <mergeCell ref="G1210:G1221"/>
    <mergeCell ref="G1227:G1238"/>
    <mergeCell ref="B1142:B1153"/>
    <mergeCell ref="B1154:B1156"/>
    <mergeCell ref="B1159:B1170"/>
    <mergeCell ref="B1171:B1173"/>
    <mergeCell ref="B1108:B1119"/>
    <mergeCell ref="B1120:B1122"/>
    <mergeCell ref="B1125:B1136"/>
    <mergeCell ref="B1137:B1139"/>
    <mergeCell ref="G1108:G1119"/>
    <mergeCell ref="G1125:G1136"/>
    <mergeCell ref="G1142:G1153"/>
    <mergeCell ref="G1159:G1170"/>
    <mergeCell ref="B1091:B1102"/>
    <mergeCell ref="B1103:B1105"/>
    <mergeCell ref="B1057:B1068"/>
    <mergeCell ref="B1069:B1071"/>
    <mergeCell ref="B1074:B1085"/>
    <mergeCell ref="B1086:B1088"/>
    <mergeCell ref="G1057:G1068"/>
    <mergeCell ref="G1074:G1085"/>
    <mergeCell ref="G1091:G1102"/>
    <mergeCell ref="B1023:B1034"/>
    <mergeCell ref="B1035:B1037"/>
    <mergeCell ref="B1040:B1051"/>
    <mergeCell ref="B1052:B1054"/>
    <mergeCell ref="B989:B1000"/>
    <mergeCell ref="B1001:B1003"/>
    <mergeCell ref="B1006:B1017"/>
    <mergeCell ref="B1018:B1020"/>
    <mergeCell ref="G989:G1000"/>
    <mergeCell ref="G1023:G1034"/>
    <mergeCell ref="G1040:G1051"/>
    <mergeCell ref="G1006:G1017"/>
    <mergeCell ref="B955:B966"/>
    <mergeCell ref="B967:B969"/>
    <mergeCell ref="B972:B983"/>
    <mergeCell ref="B984:B986"/>
    <mergeCell ref="B921:B932"/>
    <mergeCell ref="B933:B935"/>
    <mergeCell ref="B938:B949"/>
    <mergeCell ref="B950:B952"/>
    <mergeCell ref="G921:G932"/>
    <mergeCell ref="G938:G949"/>
    <mergeCell ref="G955:G966"/>
    <mergeCell ref="G972:G983"/>
    <mergeCell ref="B887:B898"/>
    <mergeCell ref="B899:B901"/>
    <mergeCell ref="B904:B915"/>
    <mergeCell ref="B916:B918"/>
    <mergeCell ref="B853:B864"/>
    <mergeCell ref="B865:B867"/>
    <mergeCell ref="B870:B881"/>
    <mergeCell ref="B882:B884"/>
    <mergeCell ref="G853:G864"/>
    <mergeCell ref="G870:G881"/>
    <mergeCell ref="G887:G898"/>
    <mergeCell ref="G904:G915"/>
    <mergeCell ref="B819:B830"/>
    <mergeCell ref="B831:B833"/>
    <mergeCell ref="B836:B847"/>
    <mergeCell ref="B848:B850"/>
    <mergeCell ref="B785:B796"/>
    <mergeCell ref="B797:B799"/>
    <mergeCell ref="B802:B813"/>
    <mergeCell ref="B814:B816"/>
    <mergeCell ref="G785:G796"/>
    <mergeCell ref="G802:G813"/>
    <mergeCell ref="G819:G830"/>
    <mergeCell ref="G836:G847"/>
    <mergeCell ref="B751:B762"/>
    <mergeCell ref="B763:B765"/>
    <mergeCell ref="B768:B779"/>
    <mergeCell ref="B780:B782"/>
    <mergeCell ref="B717:B728"/>
    <mergeCell ref="B729:B731"/>
    <mergeCell ref="B734:B745"/>
    <mergeCell ref="B746:B748"/>
    <mergeCell ref="G717:G728"/>
    <mergeCell ref="G734:G745"/>
    <mergeCell ref="G751:G762"/>
    <mergeCell ref="G768:G779"/>
    <mergeCell ref="B683:B694"/>
    <mergeCell ref="B695:B697"/>
    <mergeCell ref="B700:B711"/>
    <mergeCell ref="B712:B714"/>
    <mergeCell ref="B649:B660"/>
    <mergeCell ref="B661:B663"/>
    <mergeCell ref="B666:B677"/>
    <mergeCell ref="B678:B680"/>
    <mergeCell ref="G649:G660"/>
    <mergeCell ref="G666:G677"/>
    <mergeCell ref="G683:G694"/>
    <mergeCell ref="G700:G711"/>
    <mergeCell ref="B615:B626"/>
    <mergeCell ref="B627:B629"/>
    <mergeCell ref="B632:B643"/>
    <mergeCell ref="B644:B646"/>
    <mergeCell ref="B581:B592"/>
    <mergeCell ref="B593:B595"/>
    <mergeCell ref="B598:B609"/>
    <mergeCell ref="B610:B612"/>
    <mergeCell ref="G581:G592"/>
    <mergeCell ref="G598:G609"/>
    <mergeCell ref="G615:G626"/>
    <mergeCell ref="G632:G643"/>
    <mergeCell ref="B547:B558"/>
    <mergeCell ref="B559:B561"/>
    <mergeCell ref="B564:B575"/>
    <mergeCell ref="B576:B578"/>
    <mergeCell ref="B513:B524"/>
    <mergeCell ref="B525:B527"/>
    <mergeCell ref="B530:B541"/>
    <mergeCell ref="B542:B544"/>
    <mergeCell ref="G513:G524"/>
    <mergeCell ref="G530:G541"/>
    <mergeCell ref="G547:G558"/>
    <mergeCell ref="G564:G575"/>
    <mergeCell ref="B479:B490"/>
    <mergeCell ref="B491:B493"/>
    <mergeCell ref="B496:B507"/>
    <mergeCell ref="B508:B510"/>
    <mergeCell ref="B445:B456"/>
    <mergeCell ref="B457:B459"/>
    <mergeCell ref="B462:B473"/>
    <mergeCell ref="B474:B476"/>
    <mergeCell ref="G445:G456"/>
    <mergeCell ref="G462:G473"/>
    <mergeCell ref="G479:G490"/>
    <mergeCell ref="G496:G507"/>
    <mergeCell ref="B411:B422"/>
    <mergeCell ref="B423:B425"/>
    <mergeCell ref="B428:B439"/>
    <mergeCell ref="B440:B442"/>
    <mergeCell ref="B377:B388"/>
    <mergeCell ref="B389:B391"/>
    <mergeCell ref="B394:B405"/>
    <mergeCell ref="B406:B408"/>
    <mergeCell ref="G377:G388"/>
    <mergeCell ref="G394:G405"/>
    <mergeCell ref="G411:G422"/>
    <mergeCell ref="G428:G439"/>
    <mergeCell ref="B343:B354"/>
    <mergeCell ref="B355:B357"/>
    <mergeCell ref="B360:B371"/>
    <mergeCell ref="B372:B374"/>
    <mergeCell ref="B309:B320"/>
    <mergeCell ref="B321:B323"/>
    <mergeCell ref="B326:B337"/>
    <mergeCell ref="B338:B340"/>
    <mergeCell ref="G309:G320"/>
    <mergeCell ref="G326:G337"/>
    <mergeCell ref="G343:G354"/>
    <mergeCell ref="G360:G371"/>
    <mergeCell ref="B275:B286"/>
    <mergeCell ref="B287:B289"/>
    <mergeCell ref="B292:B303"/>
    <mergeCell ref="B304:B306"/>
    <mergeCell ref="B241:B252"/>
    <mergeCell ref="B253:B255"/>
    <mergeCell ref="B258:B269"/>
    <mergeCell ref="B270:B272"/>
    <mergeCell ref="G241:G252"/>
    <mergeCell ref="G258:G269"/>
    <mergeCell ref="G275:G286"/>
    <mergeCell ref="G292:G303"/>
    <mergeCell ref="B207:B218"/>
    <mergeCell ref="B219:B221"/>
    <mergeCell ref="B224:B235"/>
    <mergeCell ref="B236:B238"/>
    <mergeCell ref="B173:B184"/>
    <mergeCell ref="B185:B187"/>
    <mergeCell ref="B190:B201"/>
    <mergeCell ref="B202:B204"/>
    <mergeCell ref="G173:G184"/>
    <mergeCell ref="G190:G201"/>
    <mergeCell ref="G207:G218"/>
    <mergeCell ref="G224:G235"/>
    <mergeCell ref="B139:B150"/>
    <mergeCell ref="B151:B153"/>
    <mergeCell ref="B156:B167"/>
    <mergeCell ref="B168:B170"/>
    <mergeCell ref="B105:B116"/>
    <mergeCell ref="B117:B119"/>
    <mergeCell ref="B122:B133"/>
    <mergeCell ref="B134:B136"/>
    <mergeCell ref="G105:G116"/>
    <mergeCell ref="G122:G133"/>
    <mergeCell ref="G139:G150"/>
    <mergeCell ref="G156:G167"/>
    <mergeCell ref="B100:B102"/>
    <mergeCell ref="B37:B48"/>
    <mergeCell ref="B49:B51"/>
    <mergeCell ref="B54:B65"/>
    <mergeCell ref="B66:B68"/>
    <mergeCell ref="G37:G48"/>
    <mergeCell ref="G54:G65"/>
    <mergeCell ref="G71:G82"/>
    <mergeCell ref="G88:G99"/>
    <mergeCell ref="B15:B17"/>
    <mergeCell ref="B3:B14"/>
    <mergeCell ref="B20:B31"/>
    <mergeCell ref="B32:B34"/>
    <mergeCell ref="G3:G14"/>
    <mergeCell ref="G20:G31"/>
    <mergeCell ref="B71:B82"/>
    <mergeCell ref="B83:B85"/>
    <mergeCell ref="B88:B99"/>
  </mergeCells>
  <dataValidations count="3">
    <dataValidation type="list" allowBlank="1" showInputMessage="1" showErrorMessage="1" sqref="E3:E17 E1652:E1666 E1635:E1649 E1618:E1632 E1601:E1615 E1584:E1598 E1567:E1581 E1550:E1564 E1533:E1547 E1516:E1530 E1499:E1513 E1482:E1496 E1465:E1479 E1448:E1462 E1431:E1445 E1414:E1428 E1397:E1411 E1380:E1394 E1363:E1377 E1346:E1360 E1329:E1343 E1312:E1326 E1295:E1309 E1278:E1292 E1261:E1275 E1244:E1258 E1227:E1241 E1210:E1224 E1193:E1207 E1176:E1190 E1159:E1173 E1142:E1156 E1125:E1139 E1108:E1122 E1091:E1105 E1074:E1088 E1057:E1071 E1040:E1054 E1023:E1037 E989:E1003 E1686:E1700 E972:E986 E955:E969 E938:E952 E921:E935 E904:E918 E887:E901 E870:E884 E853:E867 E836:E850 E819:E833 E802:E816 E785:E799 E768:E782 E751:E765 E734:E748 E717:E731 E700:E714 E683:E697 E666:E680 E649:E663 E632:E646 E615:E629 E598:E612 E581:E595 E564:E578 E547:E561 E530:E544 E513:E527 E496:E510 E479:E493 E462:E476 E445:E459 E428:E442 E411:E425 E394:E408 E377:E391 E360:E374 E343:E357 E326:E340 E309:E323 E292:E306 E275:E289 E258:E272 E241:E255 E224:E238 E207:E221 E190:E204 E173:E187 E156:E170 E139:E153 E122:E136 E105:E119 E88:E102 E71:E85 E54:E68 E37:E51 E20:E34 E1669:E1683 E1006:E1020">
      <formula1>INDIRECT("УТ_единицы_измерения[ед.изм.]")</formula1>
    </dataValidation>
    <dataValidation type="list" allowBlank="1" showInputMessage="1" showErrorMessage="1" sqref="H4 H8 H12 H21 H25 H29 H38 H42 H46 H55 H59 H63 H72 H76 H80 H89 H93 H97 H106 H110 H114 H123 H127 H131 H140 H144 H148 H157 H161 H165 H174 H178 H182 H191 H195 H199 H208 H212 H216 H225 H229 H233 H242 H246 H250 H259 H263 H267 H276 H280 H284 H293 H297 H301 H310 H314 H318 H327 H331 H335 H344 H348 H352 H361 H365 H369 H378 H382 H386 H395 H399 H403 H412 H416 H420 H429 H433 H437 H446 H450 H454 H463 H467 H471 H480 H484 H488 H497 H501 H505 H514 H518 H522 H531 H535 H539 H548 H552 H556 H565 H569 H573 H582 H586 H590 H599 H603 H607 H616 H620 H624 H633 H637 H641 H650 H654 H658 H667 H671 H675 H684 H688 H692 H701 H705 H709 H718 H722 H726 H735 H739 H743 H752 H756 H760 H769 H773 H777 H786 H790 H794 H803 H807 H811 H820 H824 H828 H837 H841 H845 H854 H858 H862 H871 H875 H879 H888 H892 H896 H905 H909 H913 H922 H926 H930 H939 H943 H947 H956 H960 H964 H973 H977 H981 H990 H994 H998 H1024 H1028 H1032 H1041 H1045 H1049 H1058 H1062 H1066 H1075 H1079 H1083 H1092 H1096 H1100 H1109 H1113 H1117 H1126 H1130 H1134 H1143 H1147 H1151 H1160 H1164 H1168 H1177 H1181 H1185 H1194 H1198 H1202 H1211 H1215 H1219 H1228 H1232 H1236 H1245 H1249 H1253 H1262 H1266 H1270 H1279 H1283 H1287 H1296 H1300 H1304 H1313 H1317 H1321 H1330 H1334 H1338 H1347 H1351 H1355 H1364 H1368 H1372 H1381 H1385 H1389 H1398 H1402 H1406 H1415 H1419 H1423 H1432 H1436 H1440 H1449 H1453 H1457 H1466 H1470 H1474 H1483 H1487 H1491 H1500 H1504 H1508 H1517 H1521 H1525 H1534 H1538 H1542 H1551 H1555 H1559 H1568 H1572 H1576 H1585 H1589 H1593 H1602 H1606 H1610 H1619 H1623 H1627 H1636 H1640 H1644 H1653 H1657 H1661 H1670 H1674 H1678 H1687 H1691 H1695 H1007 H1011 H1015">
      <formula1>INDIRECT("УТ_время[Время]")</formula1>
    </dataValidation>
    <dataValidation type="list" allowBlank="1" showInputMessage="1" showErrorMessage="1" errorTitle="Продукт не найден" error="Внесите новый продукт и его цену на лист &quot;Продукты&quot;" sqref="C3:C17 C37:C51 C54:C68 C71:C85 C88:C102 C105:C119 C122:C136 C139:C153 C156:C170 C173:C187 C190:C204 C207:C221 C224:C238 C241:C255 C258:C272 C275:C289 C292:C306 C309:C323 C326:C340 C343:C357 C360:C374 C377:C391 C394:C408 C411:C425 C428:C442 C445:C459 C462:C476 C479:C493 C496:C510 C513:C527 C530:C544 C547:C561 C564:C578 C581:C595 C598:C612 C615:C629 C632:C646 C649:C663 C666:C680 C683:C697 C700:C714 C717:C731 C734:C748 C751:C765 C768:C782 C785:C799 C802:C816 C819:C833 C836:C850 C853:C867 C870:C884 C887:C901 C904:C918 C921:C935 C938:C952 C955:C969 C972:C986 C989:C1003 C1006:C1020 C1023:C1037 C1040:C1054 C1057:C1071 C1074:C1088 C1091:C1105 C1108:C1122 C1125:C1139 C1142:C1156 C1159:C1173 C1176:C1190 C1193:C1207 C1210:C1224 C1227:C1241 C1244:C1258 C1261:C1275 C1278:C1292 C1295:C1309 C1312:C1326 C1329:C1343 C1346:C1360 C1363:C1377 C1380:C1394 C1397:C1411 C1414:C1428 C1431:C1445 C1448:C1462 C1465:C1479 C1482:C1496 C1499:C1513 C1516:C1530 C1533:C1547 C1550:C1564 C1567:C1581 C1584:C1598 C1601:C1615 C1618:C1632 C1635:C1649 C1652:C1666 C1669:C1683 C1686:C1700 C20:C34">
      <formula1>INDIRECT("УТ_Продукты[название]")</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showRowColHeaders="0" workbookViewId="0">
      <selection activeCell="B4" sqref="B4"/>
    </sheetView>
  </sheetViews>
  <sheetFormatPr defaultRowHeight="15"/>
  <cols>
    <col min="1" max="1" width="3.28515625" customWidth="1"/>
    <col min="2" max="2" width="39.28515625" customWidth="1"/>
    <col min="3" max="3" width="11.7109375" customWidth="1"/>
    <col min="4" max="7" width="13.7109375" customWidth="1"/>
    <col min="8" max="8" width="3.5703125" customWidth="1"/>
  </cols>
  <sheetData>
    <row r="1" spans="1:8" ht="7.5" customHeight="1">
      <c r="A1" s="11"/>
      <c r="B1" s="11"/>
      <c r="C1" s="11"/>
      <c r="D1" s="11"/>
      <c r="E1" s="11"/>
      <c r="F1" s="11"/>
      <c r="G1" s="11"/>
      <c r="H1" s="11"/>
    </row>
    <row r="2" spans="1:8" ht="6" customHeight="1">
      <c r="A2" s="11"/>
      <c r="B2" s="11"/>
      <c r="C2" s="11"/>
      <c r="D2" s="11"/>
      <c r="E2" s="11"/>
      <c r="F2" s="11"/>
      <c r="G2" s="11"/>
      <c r="H2" s="11"/>
    </row>
    <row r="3" spans="1:8" ht="56.25" customHeight="1">
      <c r="A3" s="11"/>
      <c r="B3" s="30" t="s">
        <v>1</v>
      </c>
      <c r="C3" s="30" t="s">
        <v>30</v>
      </c>
      <c r="D3" s="30" t="s">
        <v>12</v>
      </c>
      <c r="E3" s="30" t="s">
        <v>26</v>
      </c>
      <c r="F3" s="30" t="s">
        <v>27</v>
      </c>
      <c r="G3" s="30" t="s">
        <v>28</v>
      </c>
      <c r="H3" s="11"/>
    </row>
    <row r="4" spans="1:8">
      <c r="A4" s="11"/>
      <c r="B4" s="10"/>
      <c r="C4" s="48">
        <v>1</v>
      </c>
      <c r="D4" s="19">
        <f>VLOOKUP(B4,УТ_Рецепты[],2,0)*C4</f>
        <v>0</v>
      </c>
      <c r="E4" s="19">
        <f>VLOOKUP(B4,УТ_Рецепты[],3,0)</f>
        <v>0</v>
      </c>
      <c r="F4" s="19">
        <f>VLOOKUP(B4,УТ_Рецепты[],4,0)</f>
        <v>0</v>
      </c>
      <c r="G4" s="19">
        <f>SUM(D4:F4)</f>
        <v>0</v>
      </c>
      <c r="H4" s="11"/>
    </row>
    <row r="5" spans="1:8">
      <c r="A5" s="11"/>
      <c r="B5" s="10"/>
      <c r="C5" s="48">
        <v>1</v>
      </c>
      <c r="D5" s="19">
        <f>VLOOKUP(B5,УТ_Рецепты[],2,0)*C5</f>
        <v>0</v>
      </c>
      <c r="E5" s="19">
        <f>VLOOKUP(B5,УТ_Рецепты[],3,0)</f>
        <v>0</v>
      </c>
      <c r="F5" s="19">
        <f>VLOOKUP(B5,УТ_Рецепты[],4,0)</f>
        <v>0</v>
      </c>
      <c r="G5" s="19">
        <f t="shared" ref="G5:G13" si="0">SUM(D5:F5)</f>
        <v>0</v>
      </c>
      <c r="H5" s="11"/>
    </row>
    <row r="6" spans="1:8">
      <c r="A6" s="11"/>
      <c r="B6" s="10"/>
      <c r="C6" s="48">
        <v>1</v>
      </c>
      <c r="D6" s="19">
        <f>VLOOKUP(B6,УТ_Рецепты[],2,0)*C6</f>
        <v>0</v>
      </c>
      <c r="E6" s="19">
        <f>VLOOKUP(B6,УТ_Рецепты[],3,0)</f>
        <v>0</v>
      </c>
      <c r="F6" s="19">
        <f>VLOOKUP(B6,УТ_Рецепты[],4,0)</f>
        <v>0</v>
      </c>
      <c r="G6" s="19">
        <f t="shared" si="0"/>
        <v>0</v>
      </c>
      <c r="H6" s="11"/>
    </row>
    <row r="7" spans="1:8">
      <c r="A7" s="11"/>
      <c r="B7" s="10"/>
      <c r="C7" s="48">
        <v>1</v>
      </c>
      <c r="D7" s="19">
        <f>VLOOKUP(B7,УТ_Рецепты[],2,0)*C7</f>
        <v>0</v>
      </c>
      <c r="E7" s="19">
        <f>VLOOKUP(B7,УТ_Рецепты[],3,0)</f>
        <v>0</v>
      </c>
      <c r="F7" s="19">
        <f>VLOOKUP(B7,УТ_Рецепты[],4,0)</f>
        <v>0</v>
      </c>
      <c r="G7" s="19">
        <f t="shared" si="0"/>
        <v>0</v>
      </c>
      <c r="H7" s="11"/>
    </row>
    <row r="8" spans="1:8">
      <c r="A8" s="11"/>
      <c r="B8" s="10"/>
      <c r="C8" s="48">
        <v>1</v>
      </c>
      <c r="D8" s="19">
        <f>VLOOKUP(B8,УТ_Рецепты[],2,0)*C8</f>
        <v>0</v>
      </c>
      <c r="E8" s="19">
        <f>VLOOKUP(B8,УТ_Рецепты[],3,0)</f>
        <v>0</v>
      </c>
      <c r="F8" s="19">
        <f>VLOOKUP(B8,УТ_Рецепты[],4,0)</f>
        <v>0</v>
      </c>
      <c r="G8" s="19">
        <f t="shared" si="0"/>
        <v>0</v>
      </c>
      <c r="H8" s="11"/>
    </row>
    <row r="9" spans="1:8">
      <c r="A9" s="11"/>
      <c r="B9" s="10"/>
      <c r="C9" s="48">
        <v>1</v>
      </c>
      <c r="D9" s="19">
        <f>VLOOKUP(B9,УТ_Рецепты[],2,0)*C9</f>
        <v>0</v>
      </c>
      <c r="E9" s="19">
        <f>VLOOKUP(B9,УТ_Рецепты[],3,0)</f>
        <v>0</v>
      </c>
      <c r="F9" s="19">
        <f>VLOOKUP(B9,УТ_Рецепты[],4,0)</f>
        <v>0</v>
      </c>
      <c r="G9" s="19">
        <f t="shared" si="0"/>
        <v>0</v>
      </c>
      <c r="H9" s="11"/>
    </row>
    <row r="10" spans="1:8">
      <c r="A10" s="11"/>
      <c r="B10" s="10"/>
      <c r="C10" s="48">
        <v>1</v>
      </c>
      <c r="D10" s="19">
        <f>VLOOKUP(B10,УТ_Рецепты[],2,0)*C10</f>
        <v>0</v>
      </c>
      <c r="E10" s="19">
        <f>VLOOKUP(B10,УТ_Рецепты[],3,0)</f>
        <v>0</v>
      </c>
      <c r="F10" s="19">
        <f>VLOOKUP(B10,УТ_Рецепты[],4,0)</f>
        <v>0</v>
      </c>
      <c r="G10" s="19">
        <f t="shared" si="0"/>
        <v>0</v>
      </c>
      <c r="H10" s="11"/>
    </row>
    <row r="11" spans="1:8">
      <c r="A11" s="11"/>
      <c r="B11" s="10"/>
      <c r="C11" s="48">
        <v>1</v>
      </c>
      <c r="D11" s="19">
        <f>VLOOKUP(B11,УТ_Рецепты[],2,0)*C11</f>
        <v>0</v>
      </c>
      <c r="E11" s="19">
        <f>VLOOKUP(B11,УТ_Рецепты[],3,0)</f>
        <v>0</v>
      </c>
      <c r="F11" s="19">
        <f>VLOOKUP(B11,УТ_Рецепты[],4,0)</f>
        <v>0</v>
      </c>
      <c r="G11" s="19">
        <f t="shared" si="0"/>
        <v>0</v>
      </c>
      <c r="H11" s="11"/>
    </row>
    <row r="12" spans="1:8">
      <c r="A12" s="11"/>
      <c r="B12" s="10"/>
      <c r="C12" s="48">
        <v>1</v>
      </c>
      <c r="D12" s="19">
        <f>VLOOKUP(B12,УТ_Рецепты[],2,0)*C12</f>
        <v>0</v>
      </c>
      <c r="E12" s="19">
        <f>VLOOKUP(B12,УТ_Рецепты[],3,0)</f>
        <v>0</v>
      </c>
      <c r="F12" s="19">
        <f>VLOOKUP(B12,УТ_Рецепты[],4,0)</f>
        <v>0</v>
      </c>
      <c r="G12" s="19">
        <f t="shared" si="0"/>
        <v>0</v>
      </c>
      <c r="H12" s="11"/>
    </row>
    <row r="13" spans="1:8">
      <c r="A13" s="11"/>
      <c r="B13" s="10"/>
      <c r="C13" s="48">
        <v>1</v>
      </c>
      <c r="D13" s="19">
        <f>VLOOKUP(B13,УТ_Рецепты[],2,0)*C13</f>
        <v>0</v>
      </c>
      <c r="E13" s="19">
        <f>VLOOKUP(B13,УТ_Рецепты[],3,0)</f>
        <v>0</v>
      </c>
      <c r="F13" s="19">
        <f>VLOOKUP(B13,УТ_Рецепты[],4,0)</f>
        <v>0</v>
      </c>
      <c r="G13" s="19">
        <f t="shared" si="0"/>
        <v>0</v>
      </c>
      <c r="H13" s="11"/>
    </row>
    <row r="14" spans="1:8" ht="40.5" customHeight="1">
      <c r="A14" s="11"/>
      <c r="B14" s="31" t="s">
        <v>29</v>
      </c>
      <c r="C14" s="31"/>
      <c r="D14" s="44">
        <f>SUM(D4:D13)</f>
        <v>0</v>
      </c>
      <c r="E14" s="45">
        <f>SUM(E4:E13)</f>
        <v>0</v>
      </c>
      <c r="F14" s="46">
        <f>SUM(F4:F13)</f>
        <v>0</v>
      </c>
      <c r="G14" s="47">
        <f>SUM(G4:G13)</f>
        <v>0</v>
      </c>
      <c r="H14" s="11"/>
    </row>
    <row r="15" spans="1:8">
      <c r="A15" s="11"/>
      <c r="B15" s="11"/>
      <c r="C15" s="11"/>
      <c r="D15" s="11"/>
      <c r="E15" s="11"/>
      <c r="F15" s="11"/>
      <c r="G15" s="11"/>
      <c r="H15" s="11"/>
    </row>
    <row r="16" spans="1:8" ht="3" customHeight="1">
      <c r="A16" s="11"/>
      <c r="B16" s="11"/>
      <c r="C16" s="11"/>
      <c r="D16" s="11"/>
      <c r="E16" s="11"/>
      <c r="F16" s="11"/>
      <c r="G16" s="11"/>
      <c r="H16" s="11"/>
    </row>
    <row r="17" ht="43.5" customHeight="1"/>
  </sheetData>
  <sheetProtection sheet="1" objects="1" scenarios="1"/>
  <protectedRanges>
    <protectedRange sqref="B4:C13" name="Диапазон1"/>
  </protectedRanges>
  <conditionalFormatting sqref="C4:C13">
    <cfRule type="cellIs" dxfId="0" priority="1" operator="lessThanOrEqual">
      <formula>0</formula>
    </cfRule>
  </conditionalFormatting>
  <dataValidations count="1">
    <dataValidation type="list" allowBlank="1" showInputMessage="1" showErrorMessage="1" sqref="B4:B13">
      <formula1>INDIRECT("УТ_Рецепты[Название]")</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Продукты</vt:lpstr>
      <vt:lpstr>Рецепты</vt:lpstr>
      <vt:lpstr>Техтарты</vt:lpstr>
      <vt:lpstr>Составной рецепт</vt:lpstr>
    </vt:vector>
  </TitlesOfParts>
  <Company>Reanimator Extreme Edition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dvazajci@gmail.com</cp:lastModifiedBy>
  <dcterms:created xsi:type="dcterms:W3CDTF">2021-08-08T09:13:20Z</dcterms:created>
  <dcterms:modified xsi:type="dcterms:W3CDTF">2024-06-18T16:02:18Z</dcterms:modified>
</cp:coreProperties>
</file>