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610" windowHeight="11640"/>
  </bookViews>
  <sheets>
    <sheet name="Техкарта" sheetId="4" r:id="rId1"/>
    <sheet name="Цены" sheetId="1" r:id="rId2"/>
    <sheet name="Пересчет" sheetId="6" r:id="rId3"/>
    <sheet name="Примечания" sheetId="3" r:id="rId4"/>
    <sheet name="Расчеты" sheetId="5" state="hidden" r:id="rId5"/>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8" i="6" l="1"/>
  <c r="F20" i="6"/>
  <c r="F19" i="6"/>
  <c r="F20" i="4"/>
  <c r="G10" i="1" l="1"/>
  <c r="F7" i="4" s="1"/>
  <c r="G11" i="1"/>
  <c r="F8" i="4" s="1"/>
  <c r="G12" i="1"/>
  <c r="G13" i="1"/>
  <c r="G14" i="1"/>
  <c r="G15" i="1"/>
  <c r="F12" i="4" s="1"/>
  <c r="G16" i="1"/>
  <c r="F13" i="4" s="1"/>
  <c r="G17" i="1"/>
  <c r="F14" i="4" s="1"/>
  <c r="G9" i="1"/>
  <c r="F9" i="4"/>
  <c r="F11" i="4"/>
  <c r="F15" i="4"/>
  <c r="F6" i="4"/>
  <c r="F19" i="4"/>
  <c r="F18" i="4"/>
  <c r="B7" i="6"/>
  <c r="C7" i="6"/>
  <c r="B8" i="6"/>
  <c r="C8" i="6"/>
  <c r="B9" i="6"/>
  <c r="C9" i="6"/>
  <c r="B10" i="6"/>
  <c r="C10" i="6"/>
  <c r="B11" i="6"/>
  <c r="C11" i="6"/>
  <c r="B12" i="6"/>
  <c r="C12" i="6"/>
  <c r="B13" i="6"/>
  <c r="C13" i="6"/>
  <c r="B14" i="6"/>
  <c r="C14" i="6"/>
  <c r="B15" i="6"/>
  <c r="C15" i="6"/>
  <c r="B6" i="6"/>
  <c r="C6" i="6"/>
  <c r="E15" i="6"/>
  <c r="E14" i="6"/>
  <c r="E13" i="6"/>
  <c r="E12" i="6"/>
  <c r="E11" i="6"/>
  <c r="E10" i="6"/>
  <c r="E9" i="6"/>
  <c r="E8" i="6"/>
  <c r="E7" i="6"/>
  <c r="E6" i="6"/>
  <c r="E2" i="6"/>
  <c r="D2" i="6"/>
  <c r="F10" i="4" l="1"/>
  <c r="B2" i="5"/>
  <c r="A2" i="5"/>
  <c r="D15" i="6" l="1"/>
  <c r="F15" i="6" s="1"/>
  <c r="D13" i="6"/>
  <c r="F13" i="6" s="1"/>
  <c r="D11" i="6"/>
  <c r="F11" i="6" s="1"/>
  <c r="D9" i="6"/>
  <c r="F9" i="6" s="1"/>
  <c r="D7" i="6"/>
  <c r="F7" i="6" s="1"/>
  <c r="D14" i="6"/>
  <c r="F14" i="6" s="1"/>
  <c r="D12" i="6"/>
  <c r="F12" i="6" s="1"/>
  <c r="D10" i="6"/>
  <c r="F10" i="6" s="1"/>
  <c r="D8" i="6"/>
  <c r="F8" i="6" s="1"/>
  <c r="D6" i="6"/>
  <c r="F6" i="6" s="1"/>
  <c r="F17" i="6" l="1"/>
  <c r="F3" i="6" s="1"/>
  <c r="F17" i="4"/>
  <c r="F21" i="4" s="1"/>
</calcChain>
</file>

<file path=xl/sharedStrings.xml><?xml version="1.0" encoding="utf-8"?>
<sst xmlns="http://schemas.openxmlformats.org/spreadsheetml/2006/main" count="158" uniqueCount="101">
  <si>
    <t>цена</t>
  </si>
  <si>
    <t>Рабочее время</t>
  </si>
  <si>
    <t>час</t>
  </si>
  <si>
    <t>Месяц</t>
  </si>
  <si>
    <t>коэф</t>
  </si>
  <si>
    <t>Ед изм</t>
  </si>
  <si>
    <t>г</t>
  </si>
  <si>
    <t>кг</t>
  </si>
  <si>
    <t>л</t>
  </si>
  <si>
    <t>мл</t>
  </si>
  <si>
    <t>кол-во</t>
  </si>
  <si>
    <t>Название</t>
  </si>
  <si>
    <t>Цена</t>
  </si>
  <si>
    <t>Кол-во</t>
  </si>
  <si>
    <t>Ед. изм.</t>
  </si>
  <si>
    <t>ед изм</t>
  </si>
  <si>
    <t>Технологический процесс</t>
  </si>
  <si>
    <t>Выпекание</t>
  </si>
  <si>
    <t>Время</t>
  </si>
  <si>
    <t>мин.</t>
  </si>
  <si>
    <t>Мин.</t>
  </si>
  <si>
    <t>Час</t>
  </si>
  <si>
    <t>Работа</t>
  </si>
  <si>
    <t>круглая</t>
  </si>
  <si>
    <t>Форма</t>
  </si>
  <si>
    <t>Круглая</t>
  </si>
  <si>
    <t>Прямоугольная</t>
  </si>
  <si>
    <t>диаметр</t>
  </si>
  <si>
    <t>длина</t>
  </si>
  <si>
    <t>ширина</t>
  </si>
  <si>
    <t>-</t>
  </si>
  <si>
    <t>Продукты</t>
  </si>
  <si>
    <t>площадь 1</t>
  </si>
  <si>
    <t>Площадь 2</t>
  </si>
  <si>
    <t>Мука</t>
  </si>
  <si>
    <t>Сахар</t>
  </si>
  <si>
    <t>Масло</t>
  </si>
  <si>
    <t>Ванильный сахар</t>
  </si>
  <si>
    <t>Сливочный сыр</t>
  </si>
  <si>
    <t>Сахарная пудра</t>
  </si>
  <si>
    <t>Крохмал кукурузный</t>
  </si>
  <si>
    <t>Яйцо</t>
  </si>
  <si>
    <t>Сливки 33%</t>
  </si>
  <si>
    <t>Чизкейк New York</t>
  </si>
  <si>
    <t>№</t>
  </si>
  <si>
    <t>Описание</t>
  </si>
  <si>
    <t>Ссылка</t>
  </si>
  <si>
    <t>Сливки</t>
  </si>
  <si>
    <t>Крахмал</t>
  </si>
  <si>
    <t>Температура выпекания</t>
  </si>
  <si>
    <t>Время выпекания</t>
  </si>
  <si>
    <t>https://youtu.be/DxJ_Dcovr8c</t>
  </si>
  <si>
    <t>https://youtu.be/Amd6QlwL0BY</t>
  </si>
  <si>
    <t>https://youtu.be/5QDVG-hhvFM</t>
  </si>
  <si>
    <t>Для приготовления современного чизкейка NewYork используется именно мягкий сливочный сыр. Не творог, не брынза и конечно не плавленный. Сливочные сыры отличаются в первую очередь технологией производства и мягкой кремовой текстурой. В классическом случае для приготовления этого десерта использовался сыр Philadelphia. Его можно заменить и любым другим видом сливочного сыра. Отлично подойдут Cremette, Arla, CooKing, Almette и другие аналогичные по консистенции и составу сыры. Для тех, кто любит очень нежную консистенцию, можно использовать и итальянский Mascarpone. Однако его нежность может препятствовать стабилизации десерта и его текстура так и останется слегка жидковатой. Сравнение наиболее доступных сливочных сыров представлено в видео</t>
  </si>
  <si>
    <t>Кондитерскими считаются сливки с жирностью от 30% и выше. Чем выше жирность сливок, тем легче с ними работать и добиться нужной консистенции кремов и муссов. Сливки с жирностью менее 30% используются исключительно для соусов, заправок, в качестве добавок в чай или кофе. В рецепте чизкейка сливки - второй по важности ингредиент, после сливочного сыра. Только качественные и жирные сливки дадут вам ту самую нежную кремовую структуру готового десерта. Кроме того, сливки делятся на животные и растительные. Качественные растительные сливки подойдут для людей с непереносимостью лактозы. Кроме того они легко и быстро взбиваються. В своем производстве мы используем животно-растительные сливки с идеальным соотношением вкуса / качества</t>
  </si>
  <si>
    <t xml:space="preserve">Универсальный загуститель, который просто незаменим для создания более плотной консистенции готовому продукту. Во всех кондитерских рецептах мы используем высококачественный кукурузный крохмал. В случае крайней необходимости его можно заменить и на картофельный, с уменьшением количества последнего. Добавление крахмала в данном рецепте есть не строгим. Если вы используете плотный сливочный сыр и готовая сырная масса получается густой (консистенция очень густой сметана), то крахмал можно не добавлять. Если же масса свободно льется (консистенция сливок), то крахмал необходим. При работе с сыром Mascarpone ни в коем случае не пренебрегайте этим ингредиентом!  Более подробную информацию про крахмалы и чем они отличаются можно послушать в видео </t>
  </si>
  <si>
    <t>Куриные яйца принято разделять по категориям согласно их размера и веса. В видео по ссылке можно узнать об этом подробнее. В общем случае принято считать вес одного яйца за 50 граммов. В данном конкретном рецепте точная разграмовка использования яиц не строгая, поэтому вы можете использовать чуть больше или чуть меньше, ориентируясь по весу именно ваших яиц. Как добавлять яйца строго по граммам? Разбиваем яйца в отдельную емкость, слегка взбиваем их венчиком до получения однородной массы и затем используем</t>
  </si>
  <si>
    <t>Чизкейк выпекается при достаточно низких температурах. Однако чтобы подобрать оптимальную температуру нужно ориентироваться на вашу конкретную духовку. Чизкейк должен печься, но при этом поверхность не должна темпнеть. Если верх чизкейка начинает темнеть, то необходимо снизить температуру на 10 градусов. Кроме того настоятельно рекомендую не доверять встроеным термометрам и приобрести специальный термометр для духовки для более точного контроля температур</t>
  </si>
  <si>
    <t>Всего</t>
  </si>
  <si>
    <t>Зароботная плата в</t>
  </si>
  <si>
    <t>название</t>
  </si>
  <si>
    <t>Закупочные цены</t>
  </si>
  <si>
    <t>ед. изм.</t>
  </si>
  <si>
    <t>* - Укажите желаемую зароботную плату, а также цену 1 кВт этектоэнергии. Внесите объемы и закупочные цены продуктов.</t>
  </si>
  <si>
    <r>
      <t xml:space="preserve">кВт </t>
    </r>
    <r>
      <rPr>
        <sz val="14"/>
        <color theme="1"/>
        <rFont val="Calibri"/>
        <family val="2"/>
        <charset val="204"/>
      </rPr>
      <t>×</t>
    </r>
    <r>
      <rPr>
        <sz val="14"/>
        <color theme="1"/>
        <rFont val="Calibri"/>
        <family val="2"/>
        <charset val="204"/>
        <scheme val="minor"/>
      </rPr>
      <t xml:space="preserve"> ч</t>
    </r>
  </si>
  <si>
    <t>Размеры форм</t>
  </si>
  <si>
    <t>https://youtu.be/Jr8XSmqL1hM</t>
  </si>
  <si>
    <t>В нашем видео вы узнаете о связи размера форм и веса готового торта. Поговорим о законе квадрата куба. А так же разберем к чему приводит неправильный пересчет рецептов.</t>
  </si>
  <si>
    <t>Сумма</t>
  </si>
  <si>
    <t>* - Укажите тип и  размеры вашей формы. Каличество ингредиентов и стоимость пересчитается автоматически с учетом сохранения толщины слоя</t>
  </si>
  <si>
    <t>Инвентарь</t>
  </si>
  <si>
    <t>Примечание</t>
  </si>
  <si>
    <t>за 1 г (мл)</t>
  </si>
  <si>
    <t>миски</t>
  </si>
  <si>
    <t>спатула (лопатка)</t>
  </si>
  <si>
    <t>тефлоновый коврик</t>
  </si>
  <si>
    <t>блендер</t>
  </si>
  <si>
    <t>стакан</t>
  </si>
  <si>
    <t>Выстойка</t>
  </si>
  <si>
    <t>кофемолка, кухонный комбайн</t>
  </si>
  <si>
    <t>ложка</t>
  </si>
  <si>
    <t>На время выпекает влияет огромное количество факторов - это и температура внутри и снаружи духовки, влажность в помещении, количество влаги во всех ингредиентах и так далее. Стандартное время выпекания чизкейка - 90 минут. Но уже после часа выпекания рекомендую проверять его готовность - если слегка потрясти форму, то он должен быть плотным по бокам и слегка подрагивать в середине. Максимальное время выпечки до двух  часов. При внесении любых изменений в исходеный рецепт, время выпечки может существенно поменяться. Чизкейк в меньшей форме приготовится быстрее, а при увеличении размера не забудьте увеличить и время выпекания</t>
  </si>
  <si>
    <t>Форма для выпекания</t>
  </si>
  <si>
    <t>Удобнее всего работать с разъемными или раздвижными формами. Это позволит без проблем и повреждений вынимать готовый чизкейк. Кроме того раздвижные формы позволяют регулировать размер готового изделия по вашему желанию</t>
  </si>
  <si>
    <t>https://shop.dvazajci.com/product-category/formy/metallicheskie/</t>
  </si>
  <si>
    <t>Один из основных ингредиентов в выпечке и кондитерском производстве. От качества масла напрямую зависит готовыйц результат. Рекомендуем использовать только высококачественное сливочное масло 82% жирности от проверенных производителей. Качественное масло во Львове (Украина) всегда можно найти у нас в магазине</t>
  </si>
  <si>
    <t>https://shop.dvazajci.com/product-category/ingredienty/</t>
  </si>
  <si>
    <t xml:space="preserve">силиконизированный пергамент </t>
  </si>
  <si>
    <t>2 шт</t>
  </si>
  <si>
    <t>для утрамбовки основы</t>
  </si>
  <si>
    <t>форма для выпекания д.18 см</t>
  </si>
  <si>
    <r>
      <t xml:space="preserve">1. Основа - сабле. </t>
    </r>
    <r>
      <rPr>
        <b/>
        <sz val="11"/>
        <color theme="1"/>
        <rFont val="Calibri"/>
        <family val="2"/>
        <charset val="204"/>
        <scheme val="minor"/>
      </rPr>
      <t>Масло</t>
    </r>
    <r>
      <rPr>
        <sz val="11"/>
        <color theme="1"/>
        <rFont val="Calibri"/>
        <family val="2"/>
        <charset val="204"/>
        <scheme val="minor"/>
      </rPr>
      <t xml:space="preserve"> (1) растопить. Добавить к нему муку, сахар и ванильный сахар. Как следует растереть руками. Должна получиться слегка влажная крошка. Нагреть духовку до 180 градусов. Распределить получившуюся крошку равномерным слоем по тефлоновому коврику или пергаменту и выпекать около 20 минут, до слегка золотистого цвета. Остудить сабле и с помощью блендера или ступки перемолоть в мелкую однородную крошку. </t>
    </r>
  </si>
  <si>
    <t xml:space="preserve">2. Застелить дно разъемной формы тефлоновым ковриком или пергаментом. Масло (2) растопить и смешать с измельченным сабле. Вымешивать до получения однородной липковатой массы. Переложить массу в форму и сформироваь дно и борта будущего чизкейка. Тщательно утрамбовывать сначала руками, а потом с помощью стакана. Отставить в сторону. </t>
  </si>
  <si>
    <t xml:space="preserve">3. Сливочный сыр соединить с сахарной пудрой. Перемешивать лопаткой или миксером на самых низких оборотах. Не взбивать, а просто перемешивать до объединения ингредиентов. По одному добавить яйца. А затем влить сливки. Самым последним добавить кукурузный крахмал. Снова все аккуратноперемешать до однородности. Полученную сырную массу залить на подготовленную основу. Слегка потрясти форму и простукать борта для того, чтобы вышли пузырьки воздуха. </t>
  </si>
  <si>
    <t>4. Разогреть духовку до 110 градусов. Выпекать около 90 минут. Через 60 минут проверяем на готовность. Для этого нужно слегка потрясти форму. Готовый чизкейк должен быть плотным у бортов и чуть подрагивающим в середине. Максимально время выпечки - 2 часа.</t>
  </si>
  <si>
    <t>5.  Вынимаем чизкейк из духовки и оставляем в форме при комнатной температуре до полного охлаждения. Затем в форме убираем в холодильник на 5 - 6 часов, а лучше на ночь. И только после того вынимаем чизкек из формы и приступаем к декорированию. Для более легкого отделения формы можно провести ножем между бортами и чизкейком.</t>
  </si>
  <si>
    <t>см. Пересчет рецепта*</t>
  </si>
  <si>
    <t>День</t>
  </si>
  <si>
    <t>Неделю</t>
  </si>
  <si>
    <t>https://youtu.be/E4RlPsIb8nQ</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</si>
</sst>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b/>
      <sz val="11"/>
      <color theme="1"/>
      <name val="Calibri"/>
      <family val="2"/>
      <charset val="204"/>
      <scheme val="minor"/>
    </font>
    <font>
      <b/>
      <sz val="11"/>
      <color theme="1"/>
      <name val="Arial Rounded MT Bold"/>
      <family val="2"/>
    </font>
    <font>
      <sz val="10"/>
      <color theme="1"/>
      <name val="Calibri"/>
      <family val="2"/>
      <charset val="204"/>
      <scheme val="minor"/>
    </font>
    <font>
      <u/>
      <sz val="11"/>
      <color theme="10"/>
      <name val="Calibri"/>
      <family val="2"/>
      <charset val="204"/>
    </font>
    <font>
      <sz val="14"/>
      <color theme="1"/>
      <name val="Calibri"/>
      <family val="2"/>
      <charset val="204"/>
      <scheme val="minor"/>
    </font>
    <font>
      <b/>
      <sz val="18"/>
      <color theme="1"/>
      <name val="Calibri"/>
      <family val="2"/>
      <charset val="204"/>
      <scheme val="minor"/>
    </font>
    <font>
      <sz val="11"/>
      <color theme="0"/>
      <name val="Calibri"/>
      <family val="2"/>
      <charset val="204"/>
      <scheme val="minor"/>
    </font>
    <font>
      <sz val="12"/>
      <color theme="1"/>
      <name val="Calibri"/>
      <family val="2"/>
      <charset val="204"/>
      <scheme val="minor"/>
    </font>
    <font>
      <b/>
      <sz val="12"/>
      <color theme="1"/>
      <name val="Calibri"/>
      <family val="2"/>
      <charset val="204"/>
      <scheme val="minor"/>
    </font>
    <font>
      <b/>
      <sz val="14"/>
      <color theme="1"/>
      <name val="Calibri"/>
      <family val="2"/>
      <charset val="204"/>
      <scheme val="minor"/>
    </font>
    <font>
      <u/>
      <sz val="10"/>
      <color theme="10"/>
      <name val="Calibri"/>
      <family val="2"/>
      <charset val="204"/>
    </font>
    <font>
      <b/>
      <sz val="16"/>
      <name val="Calibri"/>
      <family val="2"/>
      <charset val="204"/>
      <scheme val="minor"/>
    </font>
    <font>
      <b/>
      <sz val="14"/>
      <name val="Calibri"/>
      <family val="2"/>
      <charset val="204"/>
      <scheme val="minor"/>
    </font>
    <font>
      <b/>
      <sz val="10"/>
      <color theme="1"/>
      <name val="Calibri"/>
      <family val="2"/>
      <charset val="204"/>
      <scheme val="minor"/>
    </font>
    <font>
      <sz val="12"/>
      <name val="Calibri"/>
      <family val="2"/>
      <charset val="204"/>
      <scheme val="minor"/>
    </font>
    <font>
      <sz val="14"/>
      <color theme="1"/>
      <name val="Calibri"/>
      <family val="2"/>
      <charset val="204"/>
    </font>
    <font>
      <b/>
      <sz val="22"/>
      <color theme="1"/>
      <name val="Calibri"/>
      <family val="2"/>
      <charset val="204"/>
      <scheme val="minor"/>
    </font>
  </fonts>
  <fills count="10">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patternFill>
    </fill>
    <fill>
      <patternFill patternType="solid">
        <fgColor theme="7" tint="0.59999389629810485"/>
        <bgColor indexed="64"/>
      </patternFill>
    </fill>
    <fill>
      <gradientFill degree="270">
        <stop position="0">
          <color theme="0"/>
        </stop>
        <stop position="1">
          <color theme="5"/>
        </stop>
      </gradient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4" fillId="0" borderId="0" applyNumberFormat="0" applyFill="0" applyBorder="0" applyAlignment="0" applyProtection="0">
      <alignment vertical="top"/>
      <protection locked="0"/>
    </xf>
    <xf numFmtId="0" fontId="7" fillId="4" borderId="0" applyNumberFormat="0" applyBorder="0" applyAlignment="0" applyProtection="0"/>
  </cellStyleXfs>
  <cellXfs count="91">
    <xf numFmtId="0" fontId="0" fillId="0" borderId="0" xfId="0"/>
    <xf numFmtId="0" fontId="0" fillId="0" borderId="0" xfId="0" applyAlignment="1">
      <alignment horizontal="center"/>
    </xf>
    <xf numFmtId="0" fontId="1" fillId="0" borderId="0" xfId="0" applyFont="1" applyAlignment="1">
      <alignment horizontal="center"/>
    </xf>
    <xf numFmtId="0" fontId="3" fillId="0" borderId="0" xfId="0" applyFont="1" applyBorder="1"/>
    <xf numFmtId="0" fontId="1" fillId="0" borderId="0" xfId="0" applyFont="1" applyAlignment="1">
      <alignment horizontal="left"/>
    </xf>
    <xf numFmtId="0" fontId="1" fillId="0" borderId="0" xfId="0" applyFont="1"/>
    <xf numFmtId="0" fontId="3" fillId="0" borderId="0" xfId="0" applyFont="1" applyBorder="1" applyAlignment="1">
      <alignment horizontal="center"/>
    </xf>
    <xf numFmtId="1" fontId="0" fillId="0" borderId="0" xfId="0" applyNumberFormat="1"/>
    <xf numFmtId="2" fontId="0" fillId="0" borderId="0" xfId="0" applyNumberFormat="1" applyFont="1" applyBorder="1"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0" borderId="1" xfId="0" applyBorder="1" applyAlignment="1">
      <alignment horizontal="center"/>
    </xf>
    <xf numFmtId="0" fontId="0" fillId="0" borderId="0" xfId="0" applyBorder="1"/>
    <xf numFmtId="0" fontId="0" fillId="0" borderId="0" xfId="0" applyBorder="1" applyAlignment="1">
      <alignment vertical="top" wrapText="1"/>
    </xf>
    <xf numFmtId="0" fontId="1" fillId="0" borderId="0" xfId="0" applyFont="1" applyBorder="1"/>
    <xf numFmtId="0" fontId="3" fillId="3" borderId="1" xfId="0" applyFont="1" applyFill="1" applyBorder="1"/>
    <xf numFmtId="0" fontId="0" fillId="2" borderId="1" xfId="0" applyFill="1" applyBorder="1" applyAlignment="1">
      <alignment horizontal="center" vertical="center"/>
    </xf>
    <xf numFmtId="0" fontId="0" fillId="5" borderId="1" xfId="0" applyFill="1" applyBorder="1" applyAlignment="1">
      <alignment horizontal="center"/>
    </xf>
    <xf numFmtId="0" fontId="0" fillId="3" borderId="1" xfId="0" applyFill="1" applyBorder="1" applyAlignment="1">
      <alignment horizontal="center"/>
    </xf>
    <xf numFmtId="0" fontId="0" fillId="3" borderId="1" xfId="0" applyFill="1" applyBorder="1"/>
    <xf numFmtId="2" fontId="0" fillId="3" borderId="1" xfId="0" applyNumberFormat="1" applyFont="1" applyFill="1" applyBorder="1" applyAlignment="1">
      <alignment horizontal="center"/>
    </xf>
    <xf numFmtId="0" fontId="3" fillId="3" borderId="1" xfId="0" applyFont="1" applyFill="1" applyBorder="1" applyAlignment="1">
      <alignment horizontal="center"/>
    </xf>
    <xf numFmtId="2" fontId="0" fillId="3" borderId="1" xfId="0" applyNumberFormat="1" applyFill="1" applyBorder="1"/>
    <xf numFmtId="0" fontId="1" fillId="6" borderId="1" xfId="0" applyFont="1" applyFill="1" applyBorder="1" applyAlignment="1">
      <alignment horizontal="center" vertical="center"/>
    </xf>
    <xf numFmtId="0" fontId="2" fillId="6"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0" fillId="3" borderId="1" xfId="0" applyFill="1" applyBorder="1" applyAlignment="1">
      <alignment horizontal="right"/>
    </xf>
    <xf numFmtId="0" fontId="0" fillId="3" borderId="1" xfId="0" applyFill="1" applyBorder="1" applyAlignment="1">
      <alignment horizontal="left"/>
    </xf>
    <xf numFmtId="0" fontId="10" fillId="6" borderId="1" xfId="0" applyFont="1" applyFill="1" applyBorder="1" applyAlignment="1">
      <alignment horizontal="center" vertical="center"/>
    </xf>
    <xf numFmtId="0" fontId="10" fillId="6" borderId="2" xfId="0" applyFont="1" applyFill="1" applyBorder="1" applyAlignment="1">
      <alignment horizontal="center" vertical="center"/>
    </xf>
    <xf numFmtId="0" fontId="0" fillId="0" borderId="0" xfId="0" applyAlignment="1">
      <alignment horizontal="left" vertical="center"/>
    </xf>
    <xf numFmtId="0" fontId="11" fillId="3" borderId="1" xfId="1" applyFont="1" applyFill="1" applyBorder="1" applyAlignment="1" applyProtection="1">
      <alignment horizontal="left" vertical="center"/>
    </xf>
    <xf numFmtId="0" fontId="3" fillId="3" borderId="1" xfId="0" applyFont="1" applyFill="1" applyBorder="1" applyAlignment="1">
      <alignment horizontal="left" vertical="center"/>
    </xf>
    <xf numFmtId="0" fontId="3" fillId="3" borderId="1" xfId="0" applyFont="1" applyFill="1" applyBorder="1" applyAlignment="1">
      <alignment horizontal="left" vertical="top" wrapText="1" indent="1"/>
    </xf>
    <xf numFmtId="0" fontId="6" fillId="0" borderId="1" xfId="0" applyFont="1" applyBorder="1" applyAlignment="1">
      <alignment horizontal="center" vertical="center"/>
    </xf>
    <xf numFmtId="0" fontId="5" fillId="5" borderId="1" xfId="0" applyFont="1" applyFill="1" applyBorder="1" applyAlignment="1">
      <alignment horizontal="center" vertical="center"/>
    </xf>
    <xf numFmtId="0" fontId="13" fillId="6" borderId="1" xfId="0" applyFont="1" applyFill="1" applyBorder="1" applyAlignment="1">
      <alignment horizontal="center" vertical="center" wrapText="1"/>
    </xf>
    <xf numFmtId="0" fontId="0" fillId="3" borderId="1" xfId="0" applyFont="1" applyFill="1" applyBorder="1"/>
    <xf numFmtId="2" fontId="0" fillId="3" borderId="1" xfId="0" applyNumberFormat="1" applyFont="1" applyFill="1" applyBorder="1"/>
    <xf numFmtId="0" fontId="10" fillId="6" borderId="1" xfId="0" applyFont="1" applyFill="1" applyBorder="1" applyAlignment="1">
      <alignment horizontal="center" vertical="center" wrapText="1"/>
    </xf>
    <xf numFmtId="0" fontId="15" fillId="6" borderId="1" xfId="0" applyFont="1" applyFill="1" applyBorder="1" applyAlignment="1">
      <alignment horizontal="center" vertical="center"/>
    </xf>
    <xf numFmtId="0" fontId="4" fillId="3" borderId="1" xfId="1" applyFill="1" applyBorder="1" applyAlignment="1" applyProtection="1">
      <alignment horizontal="center" vertical="center"/>
    </xf>
    <xf numFmtId="0" fontId="14" fillId="3" borderId="1" xfId="0" applyFont="1" applyFill="1" applyBorder="1" applyAlignment="1">
      <alignment horizontal="center" vertical="center" wrapText="1"/>
    </xf>
    <xf numFmtId="0" fontId="0" fillId="2" borderId="1" xfId="0" applyFont="1" applyFill="1" applyBorder="1" applyAlignment="1">
      <alignment horizontal="center"/>
    </xf>
    <xf numFmtId="2" fontId="1" fillId="3" borderId="1" xfId="0" applyNumberFormat="1" applyFont="1" applyFill="1" applyBorder="1"/>
    <xf numFmtId="2" fontId="10" fillId="3" borderId="1" xfId="0" applyNumberFormat="1" applyFont="1" applyFill="1" applyBorder="1"/>
    <xf numFmtId="0" fontId="5" fillId="2" borderId="1" xfId="0" applyFont="1" applyFill="1" applyBorder="1"/>
    <xf numFmtId="0" fontId="10" fillId="0" borderId="1" xfId="0" applyFont="1" applyBorder="1" applyAlignment="1">
      <alignment horizontal="center" vertical="center"/>
    </xf>
    <xf numFmtId="2" fontId="9" fillId="2" borderId="1" xfId="0" applyNumberFormat="1" applyFont="1" applyFill="1" applyBorder="1"/>
    <xf numFmtId="0" fontId="0" fillId="8" borderId="0" xfId="0" applyFill="1"/>
    <xf numFmtId="0" fontId="2" fillId="8" borderId="0" xfId="0" applyFont="1" applyFill="1" applyAlignment="1">
      <alignment horizontal="center"/>
    </xf>
    <xf numFmtId="0" fontId="1" fillId="8" borderId="0" xfId="0" applyFont="1" applyFill="1" applyAlignment="1">
      <alignment horizontal="center"/>
    </xf>
    <xf numFmtId="0" fontId="1" fillId="2" borderId="1" xfId="0" applyFont="1" applyFill="1" applyBorder="1"/>
    <xf numFmtId="0" fontId="0" fillId="3" borderId="1" xfId="0" applyFill="1" applyBorder="1" applyAlignment="1">
      <alignment horizontal="center" vertical="center"/>
    </xf>
    <xf numFmtId="0" fontId="4" fillId="3" borderId="1" xfId="1" applyFill="1" applyBorder="1" applyAlignment="1" applyProtection="1">
      <alignment horizontal="center" vertical="center" wrapText="1"/>
    </xf>
    <xf numFmtId="0" fontId="4" fillId="3" borderId="1" xfId="1" applyFill="1" applyBorder="1" applyAlignment="1" applyProtection="1">
      <alignment horizontal="left" vertical="center" wrapText="1"/>
    </xf>
    <xf numFmtId="0" fontId="0" fillId="3" borderId="1" xfId="0" applyFill="1" applyBorder="1" applyAlignment="1">
      <alignment horizontal="center" vertical="top"/>
    </xf>
    <xf numFmtId="0" fontId="0" fillId="3" borderId="1" xfId="0" applyFill="1" applyBorder="1" applyAlignment="1">
      <alignment horizontal="left" vertical="top"/>
    </xf>
    <xf numFmtId="0" fontId="0" fillId="9" borderId="1" xfId="0" applyFill="1" applyBorder="1" applyAlignment="1">
      <alignment horizontal="center"/>
    </xf>
    <xf numFmtId="0" fontId="10" fillId="6" borderId="2" xfId="0" applyFont="1" applyFill="1" applyBorder="1" applyAlignment="1">
      <alignment horizontal="center" vertical="center"/>
    </xf>
    <xf numFmtId="0" fontId="0" fillId="3" borderId="12" xfId="0" applyFill="1" applyBorder="1" applyAlignment="1">
      <alignment horizontal="left" vertical="top" wrapText="1"/>
    </xf>
    <xf numFmtId="0" fontId="0" fillId="3" borderId="6" xfId="0" applyFill="1" applyBorder="1" applyAlignment="1">
      <alignment horizontal="left" vertical="top" wrapText="1"/>
    </xf>
    <xf numFmtId="0" fontId="0" fillId="3" borderId="13" xfId="0" applyFill="1" applyBorder="1" applyAlignment="1">
      <alignment horizontal="left" vertical="top" wrapText="1"/>
    </xf>
    <xf numFmtId="0" fontId="17"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0" fillId="3" borderId="5" xfId="0" applyFill="1" applyBorder="1" applyAlignment="1">
      <alignment horizontal="left" vertical="center" wrapText="1"/>
    </xf>
    <xf numFmtId="0" fontId="0" fillId="3" borderId="3" xfId="0" applyFill="1" applyBorder="1" applyAlignment="1">
      <alignment horizontal="left" vertical="center" wrapText="1"/>
    </xf>
    <xf numFmtId="0" fontId="0" fillId="3" borderId="4" xfId="0" applyFill="1" applyBorder="1" applyAlignment="1">
      <alignment horizontal="left" vertical="center" wrapText="1"/>
    </xf>
    <xf numFmtId="0" fontId="0" fillId="3" borderId="8" xfId="0" applyFill="1" applyBorder="1" applyAlignment="1">
      <alignment horizontal="left" vertical="top" wrapText="1"/>
    </xf>
    <xf numFmtId="0" fontId="0" fillId="3" borderId="0" xfId="0" applyFill="1" applyBorder="1" applyAlignment="1">
      <alignment horizontal="left" vertical="top" wrapText="1"/>
    </xf>
    <xf numFmtId="0" fontId="0" fillId="3" borderId="7" xfId="0" applyFill="1" applyBorder="1" applyAlignment="1">
      <alignment horizontal="left" vertical="top" wrapText="1"/>
    </xf>
    <xf numFmtId="0" fontId="0" fillId="3" borderId="9" xfId="0" applyFill="1" applyBorder="1" applyAlignment="1">
      <alignment horizontal="left" vertical="top"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10" fillId="6" borderId="5" xfId="0" applyFont="1" applyFill="1" applyBorder="1" applyAlignment="1">
      <alignment horizontal="center" vertical="center"/>
    </xf>
    <xf numFmtId="0" fontId="10" fillId="6" borderId="3" xfId="0" applyFont="1" applyFill="1" applyBorder="1" applyAlignment="1">
      <alignment horizontal="center" vertical="center"/>
    </xf>
    <xf numFmtId="0" fontId="10" fillId="6" borderId="4" xfId="0" applyFont="1" applyFill="1" applyBorder="1" applyAlignment="1">
      <alignment horizontal="center" vertical="center"/>
    </xf>
    <xf numFmtId="0" fontId="0" fillId="3" borderId="1" xfId="0" applyFill="1" applyBorder="1" applyAlignment="1">
      <alignment horizontal="left" wrapText="1"/>
    </xf>
    <xf numFmtId="0" fontId="0" fillId="7" borderId="1" xfId="0" applyFill="1" applyBorder="1" applyAlignment="1">
      <alignment horizontal="center" vertical="center" wrapText="1"/>
    </xf>
    <xf numFmtId="0" fontId="13" fillId="6" borderId="5"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2" borderId="4" xfId="0" applyFont="1" applyFill="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2" fillId="6" borderId="1" xfId="2" applyFont="1" applyFill="1" applyBorder="1" applyAlignment="1">
      <alignment horizontal="center" vertical="center"/>
    </xf>
    <xf numFmtId="0" fontId="0" fillId="7" borderId="5" xfId="0" applyFill="1" applyBorder="1" applyAlignment="1">
      <alignment horizontal="center" vertical="center" wrapText="1"/>
    </xf>
    <xf numFmtId="0" fontId="0" fillId="7" borderId="3" xfId="0" applyFill="1" applyBorder="1" applyAlignment="1">
      <alignment horizontal="center" vertical="center" wrapText="1"/>
    </xf>
    <xf numFmtId="0" fontId="0" fillId="7" borderId="4" xfId="0" applyFill="1" applyBorder="1" applyAlignment="1">
      <alignment horizontal="center" vertical="center" wrapText="1"/>
    </xf>
    <xf numFmtId="0" fontId="12" fillId="6" borderId="1" xfId="0" applyFont="1" applyFill="1" applyBorder="1" applyAlignment="1">
      <alignment horizontal="center" vertical="center"/>
    </xf>
    <xf numFmtId="0" fontId="8" fillId="5" borderId="1" xfId="0" applyFont="1" applyFill="1" applyBorder="1" applyAlignment="1">
      <alignment horizontal="center" vertical="center"/>
    </xf>
  </cellXfs>
  <cellStyles count="3">
    <cellStyle name="Акцент2" xfId="2" builtinId="33"/>
    <cellStyle name="Гиперссылка" xfId="1" builtinId="8"/>
    <cellStyle name="Обычный" xfId="0" builtinId="0"/>
  </cellStyles>
  <dxfs count="0"/>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hyperlink" Target="https://youtu.be/5QDVG-hhvFM" TargetMode="External"/><Relationship Id="rId7" Type="http://schemas.openxmlformats.org/officeDocument/2006/relationships/hyperlink" Target="https://shop.dvazajci.com/product-category/ingredienty/" TargetMode="External"/><Relationship Id="rId2" Type="http://schemas.openxmlformats.org/officeDocument/2006/relationships/hyperlink" Target="https://youtu.be/Amd6QlwL0BY" TargetMode="External"/><Relationship Id="rId1" Type="http://schemas.openxmlformats.org/officeDocument/2006/relationships/hyperlink" Target="https://youtu.be/E4RlPsIb8nQ" TargetMode="External"/><Relationship Id="rId6" Type="http://schemas.openxmlformats.org/officeDocument/2006/relationships/hyperlink" Target="https://shop.dvazajci.com/product-category/formy/metallicheskie/" TargetMode="External"/><Relationship Id="rId5" Type="http://schemas.openxmlformats.org/officeDocument/2006/relationships/hyperlink" Target="https://youtu.be/Jr8XSmqL1hM" TargetMode="External"/><Relationship Id="rId4" Type="http://schemas.openxmlformats.org/officeDocument/2006/relationships/hyperlink" Target="https://youtu.be/DxJ_Dcovr8c"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GridLines="0" showRowColHeaders="0" tabSelected="1" workbookViewId="0">
      <selection activeCell="M22" sqref="M22"/>
    </sheetView>
  </sheetViews>
  <sheetFormatPr defaultRowHeight="15"/>
  <cols>
    <col min="1" max="1" width="2" customWidth="1"/>
    <col min="2" max="2" width="9.5703125" style="1" customWidth="1"/>
    <col min="3" max="3" width="41.140625" customWidth="1"/>
    <col min="4" max="5" width="10.28515625" customWidth="1"/>
    <col min="6" max="6" width="11.85546875" customWidth="1"/>
    <col min="7" max="7" width="2.5703125" customWidth="1"/>
  </cols>
  <sheetData>
    <row r="1" spans="1:7">
      <c r="A1" s="49"/>
      <c r="B1" s="49"/>
      <c r="C1" s="49"/>
      <c r="D1" s="49"/>
      <c r="E1" s="49"/>
      <c r="F1" s="49"/>
      <c r="G1" s="49"/>
    </row>
    <row r="2" spans="1:7" ht="42" customHeight="1">
      <c r="A2" s="49"/>
      <c r="B2" s="63" t="s">
        <v>43</v>
      </c>
      <c r="C2" s="63"/>
      <c r="D2" s="63"/>
      <c r="E2" s="63"/>
      <c r="F2" s="63"/>
      <c r="G2" s="49"/>
    </row>
    <row r="3" spans="1:7">
      <c r="A3" s="49"/>
      <c r="B3" s="49"/>
      <c r="C3" s="26" t="s">
        <v>24</v>
      </c>
      <c r="D3" s="19" t="s">
        <v>23</v>
      </c>
      <c r="E3" s="27">
        <v>18</v>
      </c>
      <c r="F3" s="49"/>
      <c r="G3" s="49"/>
    </row>
    <row r="4" spans="1:7" ht="12" customHeight="1">
      <c r="A4" s="49"/>
      <c r="B4" s="49"/>
      <c r="C4" s="49"/>
      <c r="D4" s="49"/>
      <c r="E4" s="49"/>
      <c r="F4" s="49"/>
      <c r="G4" s="49"/>
    </row>
    <row r="5" spans="1:7" ht="28.5" customHeight="1">
      <c r="A5" s="49"/>
      <c r="B5" s="28" t="s">
        <v>44</v>
      </c>
      <c r="C5" s="29" t="s">
        <v>11</v>
      </c>
      <c r="D5" s="29" t="s">
        <v>10</v>
      </c>
      <c r="E5" s="29" t="s">
        <v>15</v>
      </c>
      <c r="F5" s="29" t="s">
        <v>0</v>
      </c>
      <c r="G5" s="49"/>
    </row>
    <row r="6" spans="1:7">
      <c r="A6" s="49"/>
      <c r="B6" s="18">
        <v>1</v>
      </c>
      <c r="C6" s="15" t="s">
        <v>34</v>
      </c>
      <c r="D6" s="25">
        <v>210</v>
      </c>
      <c r="E6" s="25" t="s">
        <v>6</v>
      </c>
      <c r="F6" s="22">
        <f>D6/VLOOKUP(E6,Расчеты!$A$5:$B$8,2,FALSE)*VLOOKUP(C6,Цены!$C$9:$G$17,5,FALSE)</f>
        <v>0</v>
      </c>
      <c r="G6" s="49"/>
    </row>
    <row r="7" spans="1:7">
      <c r="A7" s="49"/>
      <c r="B7" s="18">
        <v>2</v>
      </c>
      <c r="C7" s="15" t="s">
        <v>35</v>
      </c>
      <c r="D7" s="25">
        <v>80</v>
      </c>
      <c r="E7" s="25" t="s">
        <v>6</v>
      </c>
      <c r="F7" s="22">
        <f>D7/VLOOKUP(E7,Расчеты!$A$5:$B$8,2,FALSE)*VLOOKUP(C7,Цены!$C$9:$G$17,5,FALSE)</f>
        <v>0</v>
      </c>
      <c r="G7" s="49"/>
    </row>
    <row r="8" spans="1:7">
      <c r="A8" s="49"/>
      <c r="B8" s="18">
        <v>3</v>
      </c>
      <c r="C8" s="15" t="s">
        <v>36</v>
      </c>
      <c r="D8" s="25">
        <v>60</v>
      </c>
      <c r="E8" s="25" t="s">
        <v>6</v>
      </c>
      <c r="F8" s="22">
        <f>D8/VLOOKUP(E8,Расчеты!$A$5:$B$8,2,FALSE)*VLOOKUP(C8,Цены!$C$9:$G$17,5,FALSE)</f>
        <v>0</v>
      </c>
      <c r="G8" s="49"/>
    </row>
    <row r="9" spans="1:7">
      <c r="A9" s="49"/>
      <c r="B9" s="18">
        <v>4</v>
      </c>
      <c r="C9" s="15" t="s">
        <v>37</v>
      </c>
      <c r="D9" s="25">
        <v>8</v>
      </c>
      <c r="E9" s="25" t="s">
        <v>6</v>
      </c>
      <c r="F9" s="22">
        <f>D9/VLOOKUP(E9,Расчеты!$A$5:$B$8,2,FALSE)*VLOOKUP(C9,Цены!$C$9:$G$17,5,FALSE)</f>
        <v>0</v>
      </c>
      <c r="G9" s="49"/>
    </row>
    <row r="10" spans="1:7">
      <c r="A10" s="49"/>
      <c r="B10" s="18">
        <v>5</v>
      </c>
      <c r="C10" s="15" t="s">
        <v>36</v>
      </c>
      <c r="D10" s="25">
        <v>70</v>
      </c>
      <c r="E10" s="25" t="s">
        <v>6</v>
      </c>
      <c r="F10" s="22">
        <f>D10/VLOOKUP(E10,Расчеты!$A$5:$B$8,2,FALSE)*VLOOKUP(C10,Цены!$C$9:$G$17,5,FALSE)</f>
        <v>0</v>
      </c>
      <c r="G10" s="49"/>
    </row>
    <row r="11" spans="1:7">
      <c r="A11" s="49"/>
      <c r="B11" s="18">
        <v>6</v>
      </c>
      <c r="C11" s="15" t="s">
        <v>38</v>
      </c>
      <c r="D11" s="25">
        <v>500</v>
      </c>
      <c r="E11" s="25" t="s">
        <v>6</v>
      </c>
      <c r="F11" s="22">
        <f>D11/VLOOKUP(E11,Расчеты!$A$5:$B$8,2,FALSE)*VLOOKUP(C11,Цены!$C$9:$G$17,5,FALSE)</f>
        <v>0</v>
      </c>
      <c r="G11" s="49"/>
    </row>
    <row r="12" spans="1:7">
      <c r="A12" s="49"/>
      <c r="B12" s="18">
        <v>7</v>
      </c>
      <c r="C12" s="15" t="s">
        <v>39</v>
      </c>
      <c r="D12" s="25">
        <v>150</v>
      </c>
      <c r="E12" s="25" t="s">
        <v>6</v>
      </c>
      <c r="F12" s="22">
        <f>D12/VLOOKUP(E12,Расчеты!$A$5:$B$8,2,FALSE)*VLOOKUP(C12,Цены!$C$9:$G$17,5,FALSE)</f>
        <v>0</v>
      </c>
      <c r="G12" s="49"/>
    </row>
    <row r="13" spans="1:7">
      <c r="A13" s="49"/>
      <c r="B13" s="18">
        <v>8</v>
      </c>
      <c r="C13" s="15" t="s">
        <v>40</v>
      </c>
      <c r="D13" s="25">
        <v>20</v>
      </c>
      <c r="E13" s="25" t="s">
        <v>6</v>
      </c>
      <c r="F13" s="22">
        <f>D13/VLOOKUP(E13,Расчеты!$A$5:$B$8,2,FALSE)*VLOOKUP(C13,Цены!$C$9:$G$17,5,FALSE)</f>
        <v>0</v>
      </c>
      <c r="G13" s="49"/>
    </row>
    <row r="14" spans="1:7">
      <c r="A14" s="49"/>
      <c r="B14" s="18">
        <v>9</v>
      </c>
      <c r="C14" s="15" t="s">
        <v>41</v>
      </c>
      <c r="D14" s="25">
        <v>150</v>
      </c>
      <c r="E14" s="25" t="s">
        <v>6</v>
      </c>
      <c r="F14" s="22">
        <f>D14/VLOOKUP(E14,Расчеты!$A$5:$B$8,2,FALSE)*VLOOKUP(C14,Цены!$C$9:$G$17,5,FALSE)</f>
        <v>0</v>
      </c>
      <c r="G14" s="49"/>
    </row>
    <row r="15" spans="1:7">
      <c r="A15" s="49"/>
      <c r="B15" s="18">
        <v>10</v>
      </c>
      <c r="C15" s="15" t="s">
        <v>42</v>
      </c>
      <c r="D15" s="25">
        <v>125</v>
      </c>
      <c r="E15" s="25" t="s">
        <v>9</v>
      </c>
      <c r="F15" s="22">
        <f>D15/VLOOKUP(E15,Расчеты!$A$5:$B$8,2,FALSE)*VLOOKUP(C15,Цены!$C$9:$G$17,5,FALSE)</f>
        <v>0</v>
      </c>
      <c r="G15" s="49"/>
    </row>
    <row r="16" spans="1:7">
      <c r="A16" s="49"/>
      <c r="B16" s="49"/>
      <c r="C16" s="49"/>
      <c r="D16" s="49"/>
      <c r="E16" s="49"/>
      <c r="F16" s="49"/>
      <c r="G16" s="49"/>
    </row>
    <row r="17" spans="1:8">
      <c r="A17" s="49"/>
      <c r="B17" s="49"/>
      <c r="C17" s="52" t="s">
        <v>31</v>
      </c>
      <c r="D17" s="19"/>
      <c r="E17" s="19"/>
      <c r="F17" s="44">
        <f>SUM(F6:F15)</f>
        <v>0</v>
      </c>
      <c r="G17" s="49"/>
    </row>
    <row r="18" spans="1:8">
      <c r="A18" s="49"/>
      <c r="B18" s="49"/>
      <c r="C18" s="52" t="s">
        <v>22</v>
      </c>
      <c r="D18" s="19">
        <v>20</v>
      </c>
      <c r="E18" s="53" t="s">
        <v>19</v>
      </c>
      <c r="F18" s="44">
        <f>Цены!$C$4/VLOOKUP(Цены!$C$3,Расчеты!$A$11:$B$14,2,FALSE)*Техкарта!D18/60*VLOOKUP(Техкарта!E18,Расчеты!A17:B18,2,FALSE)</f>
        <v>0</v>
      </c>
      <c r="G18" s="49"/>
    </row>
    <row r="19" spans="1:8">
      <c r="A19" s="49"/>
      <c r="B19" s="49"/>
      <c r="C19" s="52" t="s">
        <v>17</v>
      </c>
      <c r="D19" s="19">
        <v>110</v>
      </c>
      <c r="E19" s="53" t="s">
        <v>19</v>
      </c>
      <c r="F19" s="44">
        <f>D19/60*VLOOKUP(E19,Расчеты!A17:B18,2,FALSE)*Цены!E4*2.5</f>
        <v>0</v>
      </c>
      <c r="G19" s="49"/>
    </row>
    <row r="20" spans="1:8">
      <c r="A20" s="49"/>
      <c r="B20" s="49"/>
      <c r="C20" s="52" t="s">
        <v>79</v>
      </c>
      <c r="D20" s="19">
        <v>5</v>
      </c>
      <c r="E20" s="53" t="s">
        <v>2</v>
      </c>
      <c r="F20" s="44">
        <f>D20*Цены!E4/24</f>
        <v>0</v>
      </c>
      <c r="G20" s="49"/>
    </row>
    <row r="21" spans="1:8" ht="18.75">
      <c r="A21" s="49"/>
      <c r="B21" s="49"/>
      <c r="C21" s="49"/>
      <c r="D21" s="49"/>
      <c r="E21" s="46" t="s">
        <v>59</v>
      </c>
      <c r="F21" s="45">
        <f>SUM(F17:F20)</f>
        <v>0</v>
      </c>
      <c r="G21" s="49"/>
    </row>
    <row r="22" spans="1:8">
      <c r="A22" s="49"/>
      <c r="B22" s="49"/>
      <c r="C22" s="49"/>
      <c r="D22" s="49"/>
      <c r="E22" s="49"/>
      <c r="F22" s="49"/>
      <c r="G22" s="49"/>
    </row>
    <row r="23" spans="1:8" ht="30.75" customHeight="1">
      <c r="A23" s="49"/>
      <c r="B23" s="59" t="s">
        <v>16</v>
      </c>
      <c r="C23" s="59"/>
      <c r="D23" s="59"/>
      <c r="E23" s="59"/>
      <c r="F23" s="59"/>
      <c r="G23" s="49"/>
    </row>
    <row r="24" spans="1:8" ht="95.25" customHeight="1">
      <c r="A24" s="49"/>
      <c r="B24" s="60" t="s">
        <v>92</v>
      </c>
      <c r="C24" s="61"/>
      <c r="D24" s="61"/>
      <c r="E24" s="61"/>
      <c r="F24" s="62"/>
      <c r="G24" s="49"/>
      <c r="H24" s="13"/>
    </row>
    <row r="25" spans="1:8" ht="78.75" customHeight="1">
      <c r="A25" s="49"/>
      <c r="B25" s="68" t="s">
        <v>93</v>
      </c>
      <c r="C25" s="69"/>
      <c r="D25" s="69"/>
      <c r="E25" s="69"/>
      <c r="F25" s="70"/>
      <c r="G25" s="49"/>
      <c r="H25" s="13"/>
    </row>
    <row r="26" spans="1:8" ht="99.75" customHeight="1">
      <c r="A26" s="49"/>
      <c r="B26" s="68" t="s">
        <v>94</v>
      </c>
      <c r="C26" s="69"/>
      <c r="D26" s="69"/>
      <c r="E26" s="69"/>
      <c r="F26" s="70"/>
      <c r="G26" s="49"/>
      <c r="H26" s="13"/>
    </row>
    <row r="27" spans="1:8" ht="65.25" customHeight="1">
      <c r="A27" s="49"/>
      <c r="B27" s="68" t="s">
        <v>95</v>
      </c>
      <c r="C27" s="69"/>
      <c r="D27" s="69"/>
      <c r="E27" s="69"/>
      <c r="F27" s="70"/>
      <c r="G27" s="49"/>
      <c r="H27" s="13"/>
    </row>
    <row r="28" spans="1:8" ht="81" customHeight="1">
      <c r="A28" s="49"/>
      <c r="B28" s="71" t="s">
        <v>96</v>
      </c>
      <c r="C28" s="72"/>
      <c r="D28" s="72"/>
      <c r="E28" s="72"/>
      <c r="F28" s="73"/>
      <c r="G28" s="49"/>
      <c r="H28" s="13"/>
    </row>
    <row r="29" spans="1:8">
      <c r="A29" s="49"/>
      <c r="B29" s="49"/>
      <c r="C29" s="49"/>
      <c r="D29" s="49"/>
      <c r="E29" s="49"/>
      <c r="F29" s="49"/>
      <c r="G29" s="49"/>
    </row>
    <row r="30" spans="1:8" ht="24.75" customHeight="1">
      <c r="A30" s="49"/>
      <c r="B30" s="64" t="s">
        <v>71</v>
      </c>
      <c r="C30" s="64"/>
      <c r="D30" s="64"/>
      <c r="E30" s="64"/>
      <c r="F30" s="64"/>
      <c r="G30" s="49"/>
    </row>
    <row r="31" spans="1:8" ht="9.75" customHeight="1">
      <c r="A31" s="49"/>
      <c r="B31" s="49"/>
      <c r="C31" s="49"/>
      <c r="D31" s="49"/>
      <c r="E31" s="49"/>
      <c r="F31" s="49"/>
      <c r="G31" s="49"/>
    </row>
    <row r="32" spans="1:8" ht="18.75" customHeight="1">
      <c r="A32" s="49"/>
      <c r="B32" s="28" t="s">
        <v>44</v>
      </c>
      <c r="C32" s="28" t="s">
        <v>11</v>
      </c>
      <c r="D32" s="74" t="s">
        <v>72</v>
      </c>
      <c r="E32" s="75"/>
      <c r="F32" s="76"/>
      <c r="G32" s="49"/>
    </row>
    <row r="33" spans="1:7">
      <c r="A33" s="49"/>
      <c r="B33" s="56">
        <v>1</v>
      </c>
      <c r="C33" s="57" t="s">
        <v>91</v>
      </c>
      <c r="D33" s="65" t="s">
        <v>97</v>
      </c>
      <c r="E33" s="66"/>
      <c r="F33" s="67"/>
      <c r="G33" s="49"/>
    </row>
    <row r="34" spans="1:7">
      <c r="A34" s="49"/>
      <c r="B34" s="56">
        <v>2</v>
      </c>
      <c r="C34" s="57" t="s">
        <v>75</v>
      </c>
      <c r="D34" s="77" t="s">
        <v>81</v>
      </c>
      <c r="E34" s="77"/>
      <c r="F34" s="77"/>
      <c r="G34" s="49"/>
    </row>
    <row r="35" spans="1:7">
      <c r="A35" s="49"/>
      <c r="B35" s="56">
        <v>3</v>
      </c>
      <c r="C35" s="57" t="s">
        <v>74</v>
      </c>
      <c r="D35" s="77" t="s">
        <v>89</v>
      </c>
      <c r="E35" s="77"/>
      <c r="F35" s="77"/>
      <c r="G35" s="49"/>
    </row>
    <row r="36" spans="1:7">
      <c r="A36" s="49"/>
      <c r="B36" s="56">
        <v>4</v>
      </c>
      <c r="C36" s="57" t="s">
        <v>76</v>
      </c>
      <c r="D36" s="77" t="s">
        <v>88</v>
      </c>
      <c r="E36" s="77"/>
      <c r="F36" s="77"/>
      <c r="G36" s="49"/>
    </row>
    <row r="37" spans="1:7">
      <c r="A37" s="49"/>
      <c r="B37" s="56">
        <v>5</v>
      </c>
      <c r="C37" s="57" t="s">
        <v>77</v>
      </c>
      <c r="D37" s="77" t="s">
        <v>80</v>
      </c>
      <c r="E37" s="77"/>
      <c r="F37" s="77"/>
      <c r="G37" s="49"/>
    </row>
    <row r="38" spans="1:7">
      <c r="A38" s="49"/>
      <c r="B38" s="56">
        <v>6</v>
      </c>
      <c r="C38" s="57" t="s">
        <v>78</v>
      </c>
      <c r="D38" s="77" t="s">
        <v>90</v>
      </c>
      <c r="E38" s="77"/>
      <c r="F38" s="77"/>
      <c r="G38" s="49"/>
    </row>
    <row r="39" spans="1:7">
      <c r="A39" s="49"/>
      <c r="B39" s="49"/>
      <c r="C39" s="49"/>
      <c r="D39" s="49"/>
      <c r="E39" s="49"/>
      <c r="F39" s="49"/>
      <c r="G39" s="49"/>
    </row>
  </sheetData>
  <sheetProtection sheet="1" objects="1" scenarios="1"/>
  <protectedRanges>
    <protectedRange sqref="D18:D20" name="Диапазон2"/>
    <protectedRange sqref="C6:E11" name="Диапазон1"/>
  </protectedRanges>
  <mergeCells count="15">
    <mergeCell ref="D34:F34"/>
    <mergeCell ref="D35:F35"/>
    <mergeCell ref="D36:F36"/>
    <mergeCell ref="D37:F37"/>
    <mergeCell ref="D38:F38"/>
    <mergeCell ref="B23:F23"/>
    <mergeCell ref="B24:F24"/>
    <mergeCell ref="B2:F2"/>
    <mergeCell ref="B30:F30"/>
    <mergeCell ref="D33:F33"/>
    <mergeCell ref="B25:F25"/>
    <mergeCell ref="B26:F26"/>
    <mergeCell ref="B27:F27"/>
    <mergeCell ref="B28:F28"/>
    <mergeCell ref="D32:F32"/>
  </mergeCells>
  <dataValidations count="1">
    <dataValidation allowBlank="1" showInputMessage="1" showErrorMessage="1" errorTitle="Продукт не найден" error="Внесите новый продукт и его цену на лист &quot;Продукты&quot;" sqref="C6:C11"/>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showGridLines="0" showRowColHeaders="0" workbookViewId="0">
      <selection activeCell="D9" sqref="D9:E17"/>
    </sheetView>
  </sheetViews>
  <sheetFormatPr defaultRowHeight="15"/>
  <cols>
    <col min="1" max="1" width="3.85546875" customWidth="1"/>
    <col min="2" max="2" width="5.42578125" bestFit="1" customWidth="1"/>
    <col min="3" max="3" width="29.5703125" customWidth="1"/>
    <col min="4" max="5" width="7.5703125" customWidth="1"/>
    <col min="6" max="6" width="9.5703125" customWidth="1"/>
    <col min="7" max="7" width="8" customWidth="1"/>
    <col min="8" max="8" width="4" customWidth="1"/>
    <col min="9" max="9" width="9.28515625" customWidth="1"/>
  </cols>
  <sheetData>
    <row r="1" spans="1:8">
      <c r="A1" s="49"/>
      <c r="B1" s="49"/>
      <c r="C1" s="50"/>
      <c r="D1" s="49"/>
      <c r="E1" s="49"/>
      <c r="F1" s="51"/>
      <c r="G1" s="49"/>
      <c r="H1" s="49"/>
    </row>
    <row r="2" spans="1:8" ht="34.5" customHeight="1">
      <c r="A2" s="49"/>
      <c r="B2" s="49"/>
      <c r="C2" s="36" t="s">
        <v>60</v>
      </c>
      <c r="D2" s="49"/>
      <c r="E2" s="79" t="s">
        <v>12</v>
      </c>
      <c r="F2" s="80"/>
      <c r="G2" s="49"/>
      <c r="H2" s="49"/>
    </row>
    <row r="3" spans="1:8" ht="24" customHeight="1">
      <c r="A3" s="49"/>
      <c r="B3" s="49"/>
      <c r="C3" s="35" t="s">
        <v>3</v>
      </c>
      <c r="D3" s="49"/>
      <c r="E3" s="81" t="s">
        <v>65</v>
      </c>
      <c r="F3" s="82"/>
      <c r="G3" s="49"/>
      <c r="H3" s="49"/>
    </row>
    <row r="4" spans="1:8" ht="28.5" customHeight="1">
      <c r="A4" s="49"/>
      <c r="B4" s="49"/>
      <c r="C4" s="34">
        <v>0</v>
      </c>
      <c r="D4" s="49"/>
      <c r="E4" s="83">
        <v>0</v>
      </c>
      <c r="F4" s="84"/>
      <c r="G4" s="49"/>
      <c r="H4" s="49"/>
    </row>
    <row r="5" spans="1:8">
      <c r="A5" s="49"/>
      <c r="B5" s="49"/>
      <c r="C5" s="49"/>
      <c r="D5" s="49"/>
      <c r="E5" s="49"/>
      <c r="F5" s="49"/>
      <c r="G5" s="49"/>
      <c r="H5" s="49"/>
    </row>
    <row r="6" spans="1:8" ht="34.5" customHeight="1">
      <c r="A6" s="49"/>
      <c r="B6" s="85" t="s">
        <v>62</v>
      </c>
      <c r="C6" s="85"/>
      <c r="D6" s="85"/>
      <c r="E6" s="85"/>
      <c r="F6" s="85"/>
      <c r="G6" s="85"/>
      <c r="H6" s="49"/>
    </row>
    <row r="7" spans="1:8" ht="7.5" customHeight="1">
      <c r="A7" s="49"/>
      <c r="B7" s="49"/>
      <c r="C7" s="49"/>
      <c r="D7" s="49"/>
      <c r="E7" s="49"/>
      <c r="F7" s="49"/>
      <c r="G7" s="49"/>
      <c r="H7" s="49"/>
    </row>
    <row r="8" spans="1:8" ht="27.75" customHeight="1">
      <c r="A8" s="49"/>
      <c r="B8" s="23" t="s">
        <v>44</v>
      </c>
      <c r="C8" s="24" t="s">
        <v>11</v>
      </c>
      <c r="D8" s="24" t="s">
        <v>12</v>
      </c>
      <c r="E8" s="24" t="s">
        <v>13</v>
      </c>
      <c r="F8" s="24" t="s">
        <v>14</v>
      </c>
      <c r="G8" s="24" t="s">
        <v>73</v>
      </c>
      <c r="H8" s="49"/>
    </row>
    <row r="9" spans="1:8">
      <c r="A9" s="49"/>
      <c r="B9" s="16">
        <v>1</v>
      </c>
      <c r="C9" s="15" t="s">
        <v>34</v>
      </c>
      <c r="D9" s="11"/>
      <c r="E9" s="11"/>
      <c r="F9" s="17" t="s">
        <v>7</v>
      </c>
      <c r="G9" s="15">
        <f>IFERROR(D9/(E9*VLOOKUP(F9,Расчеты!$A$5:$B$8,2,FALSE)),)</f>
        <v>0</v>
      </c>
      <c r="H9" s="49"/>
    </row>
    <row r="10" spans="1:8">
      <c r="A10" s="49"/>
      <c r="B10" s="16">
        <v>2</v>
      </c>
      <c r="C10" s="15" t="s">
        <v>35</v>
      </c>
      <c r="D10" s="11"/>
      <c r="E10" s="11"/>
      <c r="F10" s="17" t="s">
        <v>7</v>
      </c>
      <c r="G10" s="15">
        <f>IFERROR(D10/(E10*VLOOKUP(F10,Расчеты!$A$5:$B$8,2,FALSE)),)</f>
        <v>0</v>
      </c>
      <c r="H10" s="49"/>
    </row>
    <row r="11" spans="1:8">
      <c r="A11" s="49"/>
      <c r="B11" s="16">
        <v>3</v>
      </c>
      <c r="C11" s="15" t="s">
        <v>36</v>
      </c>
      <c r="D11" s="11"/>
      <c r="E11" s="11"/>
      <c r="F11" s="17" t="s">
        <v>7</v>
      </c>
      <c r="G11" s="15">
        <f>IFERROR(D11/(E11*VLOOKUP(F11,Расчеты!$A$5:$B$8,2,FALSE)),)</f>
        <v>0</v>
      </c>
      <c r="H11" s="49"/>
    </row>
    <row r="12" spans="1:8">
      <c r="A12" s="49"/>
      <c r="B12" s="16">
        <v>4</v>
      </c>
      <c r="C12" s="15" t="s">
        <v>37</v>
      </c>
      <c r="D12" s="11"/>
      <c r="E12" s="11"/>
      <c r="F12" s="17" t="s">
        <v>6</v>
      </c>
      <c r="G12" s="15">
        <f>IFERROR(D12/(E12*VLOOKUP(F12,Расчеты!$A$5:$B$8,2,FALSE)),)</f>
        <v>0</v>
      </c>
      <c r="H12" s="49"/>
    </row>
    <row r="13" spans="1:8">
      <c r="A13" s="49"/>
      <c r="B13" s="16">
        <v>5</v>
      </c>
      <c r="C13" s="15" t="s">
        <v>42</v>
      </c>
      <c r="D13" s="11"/>
      <c r="E13" s="11"/>
      <c r="F13" s="17" t="s">
        <v>7</v>
      </c>
      <c r="G13" s="15">
        <f>IFERROR(D13/(E13*VLOOKUP(F13,Расчеты!$A$5:$B$8,2,FALSE)),)</f>
        <v>0</v>
      </c>
      <c r="H13" s="49"/>
    </row>
    <row r="14" spans="1:8">
      <c r="A14" s="49"/>
      <c r="B14" s="16">
        <v>6</v>
      </c>
      <c r="C14" s="15" t="s">
        <v>38</v>
      </c>
      <c r="D14" s="11"/>
      <c r="E14" s="11"/>
      <c r="F14" s="17" t="s">
        <v>7</v>
      </c>
      <c r="G14" s="15">
        <f>IFERROR(D14/(E14*VLOOKUP(F14,Расчеты!$A$5:$B$8,2,FALSE)),)</f>
        <v>0</v>
      </c>
      <c r="H14" s="49"/>
    </row>
    <row r="15" spans="1:8">
      <c r="A15" s="49"/>
      <c r="B15" s="16">
        <v>7</v>
      </c>
      <c r="C15" s="15" t="s">
        <v>39</v>
      </c>
      <c r="D15" s="11"/>
      <c r="E15" s="11"/>
      <c r="F15" s="17" t="s">
        <v>6</v>
      </c>
      <c r="G15" s="15">
        <f>IFERROR(D15/(E15*VLOOKUP(F15,Расчеты!$A$5:$B$8,2,FALSE)),)</f>
        <v>0</v>
      </c>
      <c r="H15" s="49"/>
    </row>
    <row r="16" spans="1:8">
      <c r="A16" s="49"/>
      <c r="B16" s="16">
        <v>8</v>
      </c>
      <c r="C16" s="15" t="s">
        <v>40</v>
      </c>
      <c r="D16" s="11"/>
      <c r="E16" s="11"/>
      <c r="F16" s="17" t="s">
        <v>6</v>
      </c>
      <c r="G16" s="15">
        <f>IFERROR(D16/(E16*VLOOKUP(F16,Расчеты!$A$5:$B$8,2,FALSE)),)</f>
        <v>0</v>
      </c>
      <c r="H16" s="49"/>
    </row>
    <row r="17" spans="1:16">
      <c r="A17" s="49"/>
      <c r="B17" s="16">
        <v>9</v>
      </c>
      <c r="C17" s="15" t="s">
        <v>41</v>
      </c>
      <c r="D17" s="11"/>
      <c r="E17" s="11"/>
      <c r="F17" s="17" t="s">
        <v>6</v>
      </c>
      <c r="G17" s="15">
        <f>IFERROR(D17/(E17*VLOOKUP(F17,Расчеты!$A$5:$B$8,2,FALSE)),)</f>
        <v>0</v>
      </c>
      <c r="H17" s="49"/>
    </row>
    <row r="18" spans="1:16">
      <c r="A18" s="49"/>
      <c r="B18" s="49"/>
      <c r="C18" s="49"/>
      <c r="D18" s="49"/>
      <c r="E18" s="49"/>
      <c r="F18" s="49"/>
      <c r="G18" s="49"/>
      <c r="H18" s="49"/>
      <c r="P18" s="1"/>
    </row>
    <row r="19" spans="1:16" ht="44.25" customHeight="1">
      <c r="A19" s="49"/>
      <c r="B19" s="78" t="s">
        <v>64</v>
      </c>
      <c r="C19" s="78"/>
      <c r="D19" s="78"/>
      <c r="E19" s="78"/>
      <c r="F19" s="78"/>
      <c r="G19" s="78"/>
      <c r="H19" s="49"/>
      <c r="P19" s="1"/>
    </row>
    <row r="20" spans="1:16">
      <c r="A20" s="49"/>
      <c r="B20" s="49"/>
      <c r="C20" s="49"/>
      <c r="D20" s="49"/>
      <c r="E20" s="49"/>
      <c r="F20" s="49"/>
      <c r="G20" s="49"/>
      <c r="H20" s="49"/>
    </row>
    <row r="21" spans="1:16">
      <c r="A21" s="12"/>
      <c r="B21" s="12"/>
      <c r="C21" s="12"/>
      <c r="D21" s="12"/>
    </row>
    <row r="22" spans="1:16">
      <c r="A22" s="12"/>
      <c r="B22" s="12"/>
      <c r="C22" s="14"/>
      <c r="D22" s="12"/>
    </row>
    <row r="23" spans="1:16">
      <c r="A23" s="12"/>
      <c r="B23" s="12"/>
      <c r="C23" s="3"/>
      <c r="D23" s="12"/>
    </row>
    <row r="24" spans="1:16">
      <c r="A24" s="12"/>
      <c r="B24" s="12"/>
      <c r="C24" s="3"/>
      <c r="D24" s="12"/>
    </row>
    <row r="25" spans="1:16">
      <c r="A25" s="12"/>
      <c r="B25" s="12"/>
      <c r="C25" s="3"/>
      <c r="D25" s="12"/>
    </row>
    <row r="26" spans="1:16">
      <c r="A26" s="12"/>
      <c r="B26" s="12"/>
      <c r="C26" s="3"/>
      <c r="D26" s="12"/>
    </row>
    <row r="27" spans="1:16">
      <c r="A27" s="12"/>
      <c r="B27" s="12"/>
      <c r="C27" s="3"/>
      <c r="D27" s="12"/>
    </row>
    <row r="28" spans="1:16">
      <c r="C28" s="3"/>
      <c r="D28" s="8"/>
      <c r="E28" s="6"/>
    </row>
    <row r="29" spans="1:16">
      <c r="C29" s="3"/>
      <c r="D29" s="8"/>
      <c r="E29" s="6"/>
    </row>
    <row r="30" spans="1:16">
      <c r="C30" s="3"/>
      <c r="D30" s="8"/>
      <c r="E30" s="6"/>
    </row>
    <row r="31" spans="1:16">
      <c r="C31" s="3"/>
      <c r="D31" s="8"/>
      <c r="E31" s="6"/>
    </row>
    <row r="32" spans="1:16">
      <c r="C32" s="3"/>
      <c r="D32" s="8"/>
      <c r="E32" s="6"/>
    </row>
    <row r="33" spans="3:5">
      <c r="C33" s="3"/>
      <c r="D33" s="8"/>
      <c r="E33" s="6"/>
    </row>
    <row r="34" spans="3:5">
      <c r="C34" s="3"/>
      <c r="D34" s="8"/>
      <c r="E34" s="6"/>
    </row>
    <row r="35" spans="3:5">
      <c r="C35" s="3"/>
      <c r="D35" s="8"/>
      <c r="E35" s="6"/>
    </row>
    <row r="36" spans="3:5">
      <c r="C36" s="3"/>
      <c r="D36" s="8"/>
      <c r="E36" s="6"/>
    </row>
    <row r="37" spans="3:5">
      <c r="C37" s="3"/>
      <c r="D37" s="8"/>
      <c r="E37" s="6"/>
    </row>
  </sheetData>
  <protectedRanges>
    <protectedRange sqref="E4" name="Диапазон3"/>
    <protectedRange sqref="C3:C4" name="Диапазон2"/>
    <protectedRange sqref="D9:F17" name="Диапазон1"/>
  </protectedRanges>
  <mergeCells count="5">
    <mergeCell ref="B19:G19"/>
    <mergeCell ref="E2:F2"/>
    <mergeCell ref="E3:F3"/>
    <mergeCell ref="E4:F4"/>
    <mergeCell ref="B6:G6"/>
  </mergeCells>
  <dataValidations count="1">
    <dataValidation allowBlank="1" showInputMessage="1" showErrorMessage="1" errorTitle="Продукт не найден" error="Внесите новый продукт и его цену на лист &quot;Продукты&quot;" sqref="C28:E37 C23:C27 C9:C12 C14"/>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Расчеты!$A$11:$A$14</xm:f>
          </x14:formula1>
          <xm:sqref>C3</xm:sqref>
        </x14:dataValidation>
        <x14:dataValidation type="list" allowBlank="1" showInputMessage="1" showErrorMessage="1">
          <x14:formula1>
            <xm:f>Расчеты!$A$5:$A$8</xm:f>
          </x14:formula1>
          <xm:sqref>F9:F17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showRowColHeaders="0" workbookViewId="0">
      <selection activeCell="J8" sqref="J8"/>
    </sheetView>
  </sheetViews>
  <sheetFormatPr defaultRowHeight="15"/>
  <cols>
    <col min="1" max="1" width="3.42578125" customWidth="1"/>
    <col min="3" max="3" width="25.7109375" customWidth="1"/>
    <col min="4" max="5" width="12.5703125" customWidth="1"/>
    <col min="6" max="6" width="10.42578125" customWidth="1"/>
    <col min="7" max="7" width="4" customWidth="1"/>
  </cols>
  <sheetData>
    <row r="1" spans="1:7">
      <c r="A1" s="49"/>
      <c r="B1" s="49"/>
      <c r="C1" s="49"/>
      <c r="D1" s="49"/>
      <c r="E1" s="49"/>
      <c r="F1" s="49"/>
      <c r="G1" s="49"/>
    </row>
    <row r="2" spans="1:7" ht="29.25" customHeight="1">
      <c r="A2" s="49"/>
      <c r="B2" s="89" t="s">
        <v>24</v>
      </c>
      <c r="C2" s="89"/>
      <c r="D2" s="40" t="str">
        <f>VLOOKUP(B3,Расчеты!$A$21:$C$22,2,0)</f>
        <v>диаметр</v>
      </c>
      <c r="E2" s="40" t="str">
        <f>VLOOKUP(B3,Расчеты!$A$21:$C$22,3,0)</f>
        <v>-</v>
      </c>
      <c r="F2" s="40" t="s">
        <v>69</v>
      </c>
      <c r="G2" s="49"/>
    </row>
    <row r="3" spans="1:7" ht="18.75">
      <c r="A3" s="49"/>
      <c r="B3" s="90" t="s">
        <v>25</v>
      </c>
      <c r="C3" s="90"/>
      <c r="D3" s="47">
        <v>18</v>
      </c>
      <c r="E3" s="47">
        <v>0</v>
      </c>
      <c r="F3" s="48">
        <f>SUM(F17:F20)</f>
        <v>0</v>
      </c>
      <c r="G3" s="49"/>
    </row>
    <row r="4" spans="1:7">
      <c r="A4" s="49"/>
      <c r="B4" s="49"/>
      <c r="C4" s="49"/>
      <c r="D4" s="49"/>
      <c r="E4" s="49"/>
      <c r="F4" s="49"/>
      <c r="G4" s="49"/>
    </row>
    <row r="5" spans="1:7" ht="24" customHeight="1">
      <c r="A5" s="49"/>
      <c r="B5" s="39" t="s">
        <v>44</v>
      </c>
      <c r="C5" s="39" t="s">
        <v>61</v>
      </c>
      <c r="D5" s="39" t="s">
        <v>10</v>
      </c>
      <c r="E5" s="39" t="s">
        <v>63</v>
      </c>
      <c r="F5" s="39" t="s">
        <v>0</v>
      </c>
      <c r="G5" s="49"/>
    </row>
    <row r="6" spans="1:7">
      <c r="A6" s="49"/>
      <c r="B6" s="43">
        <f>Техкарта!B6</f>
        <v>1</v>
      </c>
      <c r="C6" s="37" t="str">
        <f>Техкарта!C6</f>
        <v>Мука</v>
      </c>
      <c r="D6" s="20">
        <f>Техкарта!D6/Расчеты!$A$2*Расчеты!$B$2</f>
        <v>210</v>
      </c>
      <c r="E6" s="21" t="str">
        <f>IF(Техкарта!E6=0,"",Техкарта!E6)</f>
        <v>г</v>
      </c>
      <c r="F6" s="38">
        <f>D6/VLOOKUP(E6,Расчеты!$A$5:$B$8,2,FALSE)*VLOOKUP(C6,Цены!$C$9:$G$17,5,FALSE)</f>
        <v>0</v>
      </c>
      <c r="G6" s="49"/>
    </row>
    <row r="7" spans="1:7">
      <c r="A7" s="49"/>
      <c r="B7" s="43">
        <f>Техкарта!B7</f>
        <v>2</v>
      </c>
      <c r="C7" s="37" t="str">
        <f>Техкарта!C7</f>
        <v>Сахар</v>
      </c>
      <c r="D7" s="20">
        <f>Техкарта!D7/Расчеты!$A$2*Расчеты!$B$2</f>
        <v>80</v>
      </c>
      <c r="E7" s="21" t="str">
        <f>IF(Техкарта!E7=0,"",Техкарта!E7)</f>
        <v>г</v>
      </c>
      <c r="F7" s="38">
        <f>D7/VLOOKUP(E7,Расчеты!$A$5:$B$8,2,FALSE)*VLOOKUP(C7,Цены!$C$9:$G$17,5,FALSE)</f>
        <v>0</v>
      </c>
      <c r="G7" s="49"/>
    </row>
    <row r="8" spans="1:7">
      <c r="A8" s="49"/>
      <c r="B8" s="43">
        <f>Техкарта!B8</f>
        <v>3</v>
      </c>
      <c r="C8" s="37" t="str">
        <f>Техкарта!C8</f>
        <v>Масло</v>
      </c>
      <c r="D8" s="20">
        <f>Техкарта!D8/Расчеты!$A$2*Расчеты!$B$2</f>
        <v>60</v>
      </c>
      <c r="E8" s="21" t="str">
        <f>IF(Техкарта!E8=0,"",Техкарта!E8)</f>
        <v>г</v>
      </c>
      <c r="F8" s="38">
        <f>D8/VLOOKUP(E8,Расчеты!$A$5:$B$8,2,FALSE)*VLOOKUP(C8,Цены!$C$9:$G$17,5,FALSE)</f>
        <v>0</v>
      </c>
      <c r="G8" s="49"/>
    </row>
    <row r="9" spans="1:7">
      <c r="A9" s="49"/>
      <c r="B9" s="43">
        <f>Техкарта!B9</f>
        <v>4</v>
      </c>
      <c r="C9" s="37" t="str">
        <f>Техкарта!C9</f>
        <v>Ванильный сахар</v>
      </c>
      <c r="D9" s="20">
        <f>Техкарта!D9/Расчеты!$A$2*Расчеты!$B$2</f>
        <v>8</v>
      </c>
      <c r="E9" s="21" t="str">
        <f>IF(Техкарта!E9=0,"",Техкарта!E9)</f>
        <v>г</v>
      </c>
      <c r="F9" s="38">
        <f>D9/VLOOKUP(E9,Расчеты!$A$5:$B$8,2,FALSE)*VLOOKUP(C9,Цены!$C$9:$G$17,5,FALSE)</f>
        <v>0</v>
      </c>
      <c r="G9" s="49"/>
    </row>
    <row r="10" spans="1:7">
      <c r="A10" s="49"/>
      <c r="B10" s="43">
        <f>Техкарта!B10</f>
        <v>5</v>
      </c>
      <c r="C10" s="37" t="str">
        <f>Техкарта!C10</f>
        <v>Масло</v>
      </c>
      <c r="D10" s="20">
        <f>Техкарта!D10/Расчеты!$A$2*Расчеты!$B$2</f>
        <v>70</v>
      </c>
      <c r="E10" s="21" t="str">
        <f>IF(Техкарта!E10=0,"",Техкарта!E10)</f>
        <v>г</v>
      </c>
      <c r="F10" s="38">
        <f>D10/VLOOKUP(E10,Расчеты!$A$5:$B$8,2,FALSE)*VLOOKUP(C10,Цены!$C$9:$G$17,5,FALSE)</f>
        <v>0</v>
      </c>
      <c r="G10" s="49"/>
    </row>
    <row r="11" spans="1:7">
      <c r="A11" s="49"/>
      <c r="B11" s="43">
        <f>Техкарта!B11</f>
        <v>6</v>
      </c>
      <c r="C11" s="37" t="str">
        <f>Техкарта!C11</f>
        <v>Сливочный сыр</v>
      </c>
      <c r="D11" s="20">
        <f>Техкарта!D11/Расчеты!$A$2*Расчеты!$B$2</f>
        <v>500</v>
      </c>
      <c r="E11" s="21" t="str">
        <f>IF(Техкарта!E11=0,"",Техкарта!E11)</f>
        <v>г</v>
      </c>
      <c r="F11" s="38">
        <f>D11/VLOOKUP(E11,Расчеты!$A$5:$B$8,2,FALSE)*VLOOKUP(C11,Цены!$C$9:$G$17,5,FALSE)</f>
        <v>0</v>
      </c>
      <c r="G11" s="49"/>
    </row>
    <row r="12" spans="1:7">
      <c r="A12" s="49"/>
      <c r="B12" s="43">
        <f>Техкарта!B12</f>
        <v>7</v>
      </c>
      <c r="C12" s="37" t="str">
        <f>Техкарта!C12</f>
        <v>Сахарная пудра</v>
      </c>
      <c r="D12" s="20">
        <f>Техкарта!D12/Расчеты!$A$2*Расчеты!$B$2</f>
        <v>150</v>
      </c>
      <c r="E12" s="21" t="str">
        <f>IF(Техкарта!E12=0,"",Техкарта!E12)</f>
        <v>г</v>
      </c>
      <c r="F12" s="38">
        <f>D12/VLOOKUP(E12,Расчеты!$A$5:$B$8,2,FALSE)*VLOOKUP(C12,Цены!$C$9:$G$17,5,FALSE)</f>
        <v>0</v>
      </c>
      <c r="G12" s="49"/>
    </row>
    <row r="13" spans="1:7">
      <c r="A13" s="49"/>
      <c r="B13" s="43">
        <f>Техкарта!B13</f>
        <v>8</v>
      </c>
      <c r="C13" s="37" t="str">
        <f>Техкарта!C13</f>
        <v>Крохмал кукурузный</v>
      </c>
      <c r="D13" s="20">
        <f>Техкарта!D13/Расчеты!$A$2*Расчеты!$B$2</f>
        <v>20</v>
      </c>
      <c r="E13" s="21" t="str">
        <f>IF(Техкарта!E13=0,"",Техкарта!E13)</f>
        <v>г</v>
      </c>
      <c r="F13" s="38">
        <f>D13/VLOOKUP(E13,Расчеты!$A$5:$B$8,2,FALSE)*VLOOKUP(C13,Цены!$C$9:$G$17,5,FALSE)</f>
        <v>0</v>
      </c>
      <c r="G13" s="49"/>
    </row>
    <row r="14" spans="1:7">
      <c r="A14" s="49"/>
      <c r="B14" s="43">
        <f>Техкарта!B14</f>
        <v>9</v>
      </c>
      <c r="C14" s="37" t="str">
        <f>Техкарта!C14</f>
        <v>Яйцо</v>
      </c>
      <c r="D14" s="20">
        <f>Техкарта!D14/Расчеты!$A$2*Расчеты!$B$2</f>
        <v>150</v>
      </c>
      <c r="E14" s="21" t="str">
        <f>IF(Техкарта!E14=0,"",Техкарта!E14)</f>
        <v>г</v>
      </c>
      <c r="F14" s="38">
        <f>D14/VLOOKUP(E14,Расчеты!$A$5:$B$8,2,FALSE)*VLOOKUP(C14,Цены!$C$9:$G$17,5,FALSE)</f>
        <v>0</v>
      </c>
      <c r="G14" s="49"/>
    </row>
    <row r="15" spans="1:7">
      <c r="A15" s="49"/>
      <c r="B15" s="43">
        <f>Техкарта!B15</f>
        <v>10</v>
      </c>
      <c r="C15" s="37" t="str">
        <f>Техкарта!C15</f>
        <v>Сливки 33%</v>
      </c>
      <c r="D15" s="20">
        <f>Техкарта!D15/Расчеты!$A$2*Расчеты!$B$2</f>
        <v>125</v>
      </c>
      <c r="E15" s="21" t="str">
        <f>IF(Техкарта!E15=0,"",Техкарта!E15)</f>
        <v>мл</v>
      </c>
      <c r="F15" s="38">
        <f>D15/VLOOKUP(E15,Расчеты!$A$5:$B$8,2,FALSE)*VLOOKUP(C15,Цены!$C$9:$G$17,5,FALSE)</f>
        <v>0</v>
      </c>
      <c r="G15" s="49"/>
    </row>
    <row r="16" spans="1:7">
      <c r="A16" s="49"/>
      <c r="B16" s="49"/>
      <c r="C16" s="49"/>
      <c r="D16" s="49"/>
      <c r="E16" s="49"/>
      <c r="F16" s="49"/>
      <c r="G16" s="49"/>
    </row>
    <row r="17" spans="1:7">
      <c r="A17" s="49"/>
      <c r="B17" s="49"/>
      <c r="C17" s="52" t="s">
        <v>31</v>
      </c>
      <c r="D17" s="19"/>
      <c r="E17" s="19"/>
      <c r="F17" s="44">
        <f>SUM(F6:F15)</f>
        <v>0</v>
      </c>
      <c r="G17" s="49"/>
    </row>
    <row r="18" spans="1:7">
      <c r="A18" s="49"/>
      <c r="B18" s="49"/>
      <c r="C18" s="52" t="s">
        <v>22</v>
      </c>
      <c r="D18" s="58">
        <v>20</v>
      </c>
      <c r="E18" s="53" t="s">
        <v>19</v>
      </c>
      <c r="F18" s="44">
        <f>Цены!$C$4/VLOOKUP(Цены!$C$3,Расчеты!$A$11:$B$14,2,FALSE)*D18/60*VLOOKUP(E18,Расчеты!A17:B18,2,FALSE)</f>
        <v>0</v>
      </c>
      <c r="G18" s="49"/>
    </row>
    <row r="19" spans="1:7">
      <c r="A19" s="49"/>
      <c r="B19" s="49"/>
      <c r="C19" s="52" t="s">
        <v>17</v>
      </c>
      <c r="D19" s="58">
        <v>130</v>
      </c>
      <c r="E19" s="53" t="s">
        <v>19</v>
      </c>
      <c r="F19" s="44">
        <f>D19/60*VLOOKUP(E19,Расчеты!A17:B18,2,FALSE)*Цены!E4*2.5</f>
        <v>0</v>
      </c>
      <c r="G19" s="49"/>
    </row>
    <row r="20" spans="1:7">
      <c r="A20" s="49"/>
      <c r="B20" s="49"/>
      <c r="C20" s="52" t="s">
        <v>79</v>
      </c>
      <c r="D20" s="58">
        <v>5</v>
      </c>
      <c r="E20" s="53" t="s">
        <v>2</v>
      </c>
      <c r="F20" s="44">
        <f>D20*Цены!E4/24</f>
        <v>0</v>
      </c>
      <c r="G20" s="49"/>
    </row>
    <row r="21" spans="1:7">
      <c r="A21" s="49"/>
      <c r="B21" s="49"/>
      <c r="C21" s="49"/>
      <c r="D21" s="49"/>
      <c r="E21" s="49"/>
      <c r="F21" s="49"/>
      <c r="G21" s="49"/>
    </row>
    <row r="22" spans="1:7" ht="52.5" customHeight="1">
      <c r="A22" s="49"/>
      <c r="B22" s="86" t="s">
        <v>70</v>
      </c>
      <c r="C22" s="87"/>
      <c r="D22" s="87"/>
      <c r="E22" s="87"/>
      <c r="F22" s="88"/>
      <c r="G22" s="49"/>
    </row>
    <row r="23" spans="1:7">
      <c r="A23" s="49"/>
      <c r="B23" s="49"/>
      <c r="C23" s="49"/>
      <c r="D23" s="49"/>
      <c r="E23" s="49"/>
      <c r="F23" s="49"/>
      <c r="G23" s="49"/>
    </row>
  </sheetData>
  <sheetProtection sheet="1" objects="1" scenarios="1"/>
  <protectedRanges>
    <protectedRange sqref="A24:G50" name="Диапазон3"/>
    <protectedRange sqref="D18:D20" name="Диапазон2"/>
    <protectedRange sqref="B3 D3:E3" name="Диапазон1"/>
  </protectedRanges>
  <mergeCells count="3">
    <mergeCell ref="B22:F22"/>
    <mergeCell ref="B2:C2"/>
    <mergeCell ref="B3:C3"/>
  </mergeCells>
  <dataValidations count="1">
    <dataValidation allowBlank="1" showInputMessage="1" showErrorMessage="1" errorTitle="Продукт не найден" error="Внесите новый продукт и его цену на лист &quot;Продукты&quot;" sqref="D6:E16"/>
  </dataValidation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Расчеты!$A$21:$A$22</xm:f>
          </x14:formula1>
          <xm:sqref>B3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1"/>
  <sheetViews>
    <sheetView showGridLines="0" showRowColHeaders="0" zoomScaleNormal="100" workbookViewId="0">
      <selection activeCell="D8" sqref="D8"/>
    </sheetView>
  </sheetViews>
  <sheetFormatPr defaultRowHeight="15"/>
  <cols>
    <col min="1" max="1" width="2.140625" customWidth="1"/>
    <col min="2" max="2" width="5.7109375" style="10" customWidth="1"/>
    <col min="3" max="3" width="12.42578125" style="10" customWidth="1"/>
    <col min="4" max="4" width="85.5703125" customWidth="1"/>
    <col min="5" max="5" width="29.140625" style="30" customWidth="1"/>
  </cols>
  <sheetData>
    <row r="1" spans="2:5" ht="11.25" customHeight="1"/>
    <row r="2" spans="2:5" ht="36" customHeight="1">
      <c r="B2" s="28" t="s">
        <v>44</v>
      </c>
      <c r="C2" s="28" t="s">
        <v>11</v>
      </c>
      <c r="D2" s="28" t="s">
        <v>45</v>
      </c>
      <c r="E2" s="28" t="s">
        <v>46</v>
      </c>
    </row>
    <row r="3" spans="2:5" ht="127.5" customHeight="1">
      <c r="B3" s="25">
        <v>1</v>
      </c>
      <c r="C3" s="42" t="s">
        <v>38</v>
      </c>
      <c r="D3" s="33" t="s">
        <v>54</v>
      </c>
      <c r="E3" s="31" t="s">
        <v>52</v>
      </c>
    </row>
    <row r="4" spans="2:5" ht="58.5" customHeight="1">
      <c r="B4" s="25">
        <v>2</v>
      </c>
      <c r="C4" s="42" t="s">
        <v>36</v>
      </c>
      <c r="D4" s="33" t="s">
        <v>86</v>
      </c>
      <c r="E4" s="55" t="s">
        <v>87</v>
      </c>
    </row>
    <row r="5" spans="2:5" ht="117" customHeight="1">
      <c r="B5" s="25">
        <v>3</v>
      </c>
      <c r="C5" s="42" t="s">
        <v>47</v>
      </c>
      <c r="D5" s="33" t="s">
        <v>55</v>
      </c>
      <c r="E5" s="55" t="s">
        <v>100</v>
      </c>
    </row>
    <row r="6" spans="2:5" ht="132" customHeight="1">
      <c r="B6" s="25">
        <v>4</v>
      </c>
      <c r="C6" s="42" t="s">
        <v>48</v>
      </c>
      <c r="D6" s="33" t="s">
        <v>56</v>
      </c>
      <c r="E6" s="31" t="s">
        <v>53</v>
      </c>
    </row>
    <row r="7" spans="2:5" ht="90" customHeight="1">
      <c r="B7" s="25">
        <v>5</v>
      </c>
      <c r="C7" s="42" t="s">
        <v>41</v>
      </c>
      <c r="D7" s="33" t="s">
        <v>57</v>
      </c>
      <c r="E7" s="31" t="s">
        <v>51</v>
      </c>
    </row>
    <row r="8" spans="2:5" ht="84" customHeight="1">
      <c r="B8" s="25">
        <v>6</v>
      </c>
      <c r="C8" s="42" t="s">
        <v>49</v>
      </c>
      <c r="D8" s="33" t="s">
        <v>58</v>
      </c>
      <c r="E8" s="32"/>
    </row>
    <row r="9" spans="2:5" ht="104.25" customHeight="1">
      <c r="B9" s="25">
        <v>7</v>
      </c>
      <c r="C9" s="42" t="s">
        <v>50</v>
      </c>
      <c r="D9" s="33" t="s">
        <v>82</v>
      </c>
      <c r="E9" s="32"/>
    </row>
    <row r="10" spans="2:5" ht="54" customHeight="1">
      <c r="B10" s="25">
        <v>8</v>
      </c>
      <c r="C10" s="42" t="s">
        <v>83</v>
      </c>
      <c r="D10" s="33" t="s">
        <v>84</v>
      </c>
      <c r="E10" s="54" t="s">
        <v>85</v>
      </c>
    </row>
    <row r="11" spans="2:5" ht="38.25" customHeight="1">
      <c r="B11" s="25">
        <v>9</v>
      </c>
      <c r="C11" s="42" t="s">
        <v>66</v>
      </c>
      <c r="D11" s="33" t="s">
        <v>68</v>
      </c>
      <c r="E11" s="41" t="s">
        <v>67</v>
      </c>
    </row>
  </sheetData>
  <sheetProtection sheet="1" objects="1" scenarios="1"/>
  <hyperlinks>
    <hyperlink ref="E5" r:id="rId1"/>
    <hyperlink ref="E3" r:id="rId2"/>
    <hyperlink ref="E6" r:id="rId3"/>
    <hyperlink ref="E7" r:id="rId4"/>
    <hyperlink ref="E11" r:id="rId5"/>
    <hyperlink ref="E10" r:id="rId6"/>
    <hyperlink ref="E4" r:id="rId7"/>
  </hyperlinks>
  <pageMargins left="0.25" right="0.25" top="0.75" bottom="0.75" header="0.3" footer="0.3"/>
  <pageSetup paperSize="9" orientation="landscape"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activeCell="H14" sqref="H14"/>
    </sheetView>
  </sheetViews>
  <sheetFormatPr defaultRowHeight="15"/>
  <sheetData>
    <row r="1" spans="1:2">
      <c r="A1" t="s">
        <v>32</v>
      </c>
      <c r="B1" t="s">
        <v>33</v>
      </c>
    </row>
    <row r="2" spans="1:2">
      <c r="A2" s="7">
        <f>PI()*Техкарта!E3*Техкарта!E3/4</f>
        <v>254.46900494077323</v>
      </c>
      <c r="B2" s="9">
        <f>IF(Пересчет!B3=Расчеты!A21,PI()*Пересчет!D3*Пересчет!D3/4,Пересчет!D3*Пересчет!E3)</f>
        <v>254.46900494077323</v>
      </c>
    </row>
    <row r="4" spans="1:2">
      <c r="A4" s="4" t="s">
        <v>5</v>
      </c>
      <c r="B4" s="2" t="s">
        <v>4</v>
      </c>
    </row>
    <row r="5" spans="1:2">
      <c r="A5" t="s">
        <v>6</v>
      </c>
      <c r="B5">
        <v>1</v>
      </c>
    </row>
    <row r="6" spans="1:2">
      <c r="A6" t="s">
        <v>7</v>
      </c>
      <c r="B6">
        <v>1000</v>
      </c>
    </row>
    <row r="7" spans="1:2">
      <c r="A7" t="s">
        <v>8</v>
      </c>
      <c r="B7">
        <v>1000</v>
      </c>
    </row>
    <row r="8" spans="1:2">
      <c r="A8" t="s">
        <v>9</v>
      </c>
      <c r="B8">
        <v>1</v>
      </c>
    </row>
    <row r="10" spans="1:2">
      <c r="A10" s="4" t="s">
        <v>1</v>
      </c>
      <c r="B10" s="2" t="s">
        <v>4</v>
      </c>
    </row>
    <row r="11" spans="1:2">
      <c r="A11" t="s">
        <v>21</v>
      </c>
      <c r="B11">
        <v>1</v>
      </c>
    </row>
    <row r="12" spans="1:2">
      <c r="A12" t="s">
        <v>98</v>
      </c>
      <c r="B12">
        <v>8</v>
      </c>
    </row>
    <row r="13" spans="1:2">
      <c r="A13" t="s">
        <v>99</v>
      </c>
      <c r="B13">
        <v>40</v>
      </c>
    </row>
    <row r="14" spans="1:2">
      <c r="A14" t="s">
        <v>3</v>
      </c>
      <c r="B14">
        <v>176</v>
      </c>
    </row>
    <row r="16" spans="1:2">
      <c r="A16" s="5" t="s">
        <v>18</v>
      </c>
      <c r="B16" s="2" t="s">
        <v>4</v>
      </c>
    </row>
    <row r="17" spans="1:3">
      <c r="A17" t="s">
        <v>20</v>
      </c>
      <c r="B17">
        <v>1</v>
      </c>
    </row>
    <row r="18" spans="1:3">
      <c r="A18" t="s">
        <v>21</v>
      </c>
      <c r="B18">
        <v>60</v>
      </c>
    </row>
    <row r="20" spans="1:3">
      <c r="A20" t="s">
        <v>24</v>
      </c>
    </row>
    <row r="21" spans="1:3">
      <c r="A21" t="s">
        <v>25</v>
      </c>
      <c r="B21" t="s">
        <v>27</v>
      </c>
      <c r="C21" t="s">
        <v>30</v>
      </c>
    </row>
    <row r="22" spans="1:3">
      <c r="A22" t="s">
        <v>26</v>
      </c>
      <c r="B22" t="s">
        <v>28</v>
      </c>
      <c r="C22" t="s">
        <v>29</v>
      </c>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Техкарта</vt:lpstr>
      <vt:lpstr>Цены</vt:lpstr>
      <vt:lpstr>Пересчет</vt:lpstr>
      <vt:lpstr>Примечания</vt:lpstr>
      <vt:lpstr>Расчеты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Dvazajci2</dc:creator>
  <cp:lastModifiedBy>dvazajci@gmail.com</cp:lastModifiedBy>
  <cp:lastPrinted>2022-01-13T10:10:45Z</cp:lastPrinted>
  <dcterms:created xsi:type="dcterms:W3CDTF">2022-01-07T15:12:51Z</dcterms:created>
  <dcterms:modified xsi:type="dcterms:W3CDTF">2022-10-31T19:33:36Z</dcterms:modified>
</cp:coreProperties>
</file>