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610" windowHeight="11640"/>
  </bookViews>
  <sheets>
    <sheet name="Техкарта" sheetId="4" r:id="rId1"/>
    <sheet name="Ціни" sheetId="1" r:id="rId2"/>
    <sheet name="Перерахунок" sheetId="6" r:id="rId3"/>
    <sheet name="Примітки" sheetId="3" r:id="rId4"/>
    <sheet name="Расчеты" sheetId="5" state="hidden"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2" i="6" l="1"/>
  <c r="D2" i="6"/>
  <c r="F18" i="6" l="1"/>
  <c r="F20" i="6"/>
  <c r="F19" i="6"/>
  <c r="F20" i="4"/>
  <c r="G10" i="1" l="1"/>
  <c r="F7" i="4" s="1"/>
  <c r="G11" i="1"/>
  <c r="F8" i="4" s="1"/>
  <c r="G12" i="1"/>
  <c r="G13" i="1"/>
  <c r="G14" i="1"/>
  <c r="G15" i="1"/>
  <c r="F12" i="4" s="1"/>
  <c r="G16" i="1"/>
  <c r="G17" i="1"/>
  <c r="F14" i="4" s="1"/>
  <c r="G9" i="1"/>
  <c r="F9" i="4"/>
  <c r="F11" i="4"/>
  <c r="F13" i="4"/>
  <c r="F15" i="4"/>
  <c r="F6" i="4"/>
  <c r="F19" i="4"/>
  <c r="F18" i="4"/>
  <c r="B7" i="6"/>
  <c r="C7" i="6"/>
  <c r="B8" i="6"/>
  <c r="C8" i="6"/>
  <c r="B9" i="6"/>
  <c r="C9" i="6"/>
  <c r="B10" i="6"/>
  <c r="C10" i="6"/>
  <c r="B11" i="6"/>
  <c r="C11" i="6"/>
  <c r="B12" i="6"/>
  <c r="C12" i="6"/>
  <c r="B13" i="6"/>
  <c r="C13" i="6"/>
  <c r="B14" i="6"/>
  <c r="C14" i="6"/>
  <c r="B15" i="6"/>
  <c r="C15" i="6"/>
  <c r="B6" i="6"/>
  <c r="C6" i="6"/>
  <c r="E15" i="6"/>
  <c r="E14" i="6"/>
  <c r="E13" i="6"/>
  <c r="E12" i="6"/>
  <c r="E11" i="6"/>
  <c r="E10" i="6"/>
  <c r="E9" i="6"/>
  <c r="E8" i="6"/>
  <c r="E7" i="6"/>
  <c r="E6" i="6"/>
  <c r="F10" i="4" l="1"/>
  <c r="B2" i="5"/>
  <c r="A2" i="5"/>
  <c r="D15" i="6" l="1"/>
  <c r="F15" i="6" s="1"/>
  <c r="D13" i="6"/>
  <c r="F13" i="6" s="1"/>
  <c r="D11" i="6"/>
  <c r="F11" i="6" s="1"/>
  <c r="D9" i="6"/>
  <c r="F9" i="6" s="1"/>
  <c r="D7" i="6"/>
  <c r="F7" i="6" s="1"/>
  <c r="D14" i="6"/>
  <c r="F14" i="6" s="1"/>
  <c r="D12" i="6"/>
  <c r="F12" i="6" s="1"/>
  <c r="D10" i="6"/>
  <c r="F10" i="6" s="1"/>
  <c r="D8" i="6"/>
  <c r="F8" i="6" s="1"/>
  <c r="D6" i="6"/>
  <c r="F6" i="6" s="1"/>
  <c r="F17" i="6" l="1"/>
  <c r="F3" i="6" s="1"/>
  <c r="F17" i="4"/>
  <c r="F21" i="4" s="1"/>
</calcChain>
</file>

<file path=xl/sharedStrings.xml><?xml version="1.0" encoding="utf-8"?>
<sst xmlns="http://schemas.openxmlformats.org/spreadsheetml/2006/main" count="149" uniqueCount="102">
  <si>
    <t>Рабочее время</t>
  </si>
  <si>
    <t>коэф</t>
  </si>
  <si>
    <t>Ед изм</t>
  </si>
  <si>
    <t>г</t>
  </si>
  <si>
    <t>кг</t>
  </si>
  <si>
    <t>л</t>
  </si>
  <si>
    <t>мл</t>
  </si>
  <si>
    <t>Время</t>
  </si>
  <si>
    <t>Форма</t>
  </si>
  <si>
    <t>ширина</t>
  </si>
  <si>
    <t>-</t>
  </si>
  <si>
    <t>площадь 1</t>
  </si>
  <si>
    <t>Площадь 2</t>
  </si>
  <si>
    <t>Масло</t>
  </si>
  <si>
    <t>№</t>
  </si>
  <si>
    <t>https://youtu.be/DxJ_Dcovr8c</t>
  </si>
  <si>
    <t>https://youtu.be/Amd6QlwL0BY</t>
  </si>
  <si>
    <t>https://youtu.be/5QDVG-hhvFM</t>
  </si>
  <si>
    <t>https://youtu.be/Jr8XSmqL1hM</t>
  </si>
  <si>
    <t>за 1 г (мл)</t>
  </si>
  <si>
    <t>миски</t>
  </si>
  <si>
    <t>спатула (лопатка)</t>
  </si>
  <si>
    <t>блендер</t>
  </si>
  <si>
    <t>ложка</t>
  </si>
  <si>
    <t>2 шт</t>
  </si>
  <si>
    <t>День</t>
  </si>
  <si>
    <t>https://youtu.be/E4RlPsIb8nQ</t>
  </si>
  <si>
    <t>Чізкейк New York</t>
  </si>
  <si>
    <t>Назва</t>
  </si>
  <si>
    <t>кругла</t>
  </si>
  <si>
    <t>кіл-ть</t>
  </si>
  <si>
    <t>од вим</t>
  </si>
  <si>
    <t>ціна</t>
  </si>
  <si>
    <t>Борошно</t>
  </si>
  <si>
    <t>Ванільний цукор</t>
  </si>
  <si>
    <t>Вершковий сир</t>
  </si>
  <si>
    <t>Цукрова пудра</t>
  </si>
  <si>
    <t>Крохмаль кукурудзяний</t>
  </si>
  <si>
    <t>Яйце</t>
  </si>
  <si>
    <t>Вершки 33%</t>
  </si>
  <si>
    <t>Продукти</t>
  </si>
  <si>
    <t>Робота</t>
  </si>
  <si>
    <t>Випікання</t>
  </si>
  <si>
    <t>Вистойка</t>
  </si>
  <si>
    <t>Технологічний процес</t>
  </si>
  <si>
    <t>форма для выпікання д.18 см</t>
  </si>
  <si>
    <t>см. Перерахунок рецепту*</t>
  </si>
  <si>
    <t>тефлоновий килимок</t>
  </si>
  <si>
    <t xml:space="preserve">силіконізований пергамент </t>
  </si>
  <si>
    <t>кавомолка, кухонний комбайн</t>
  </si>
  <si>
    <t>для утрамбування основи</t>
  </si>
  <si>
    <r>
      <t xml:space="preserve">1. Основа – сабле. </t>
    </r>
    <r>
      <rPr>
        <b/>
        <sz val="11"/>
        <color theme="1"/>
        <rFont val="Calibri"/>
        <family val="2"/>
        <charset val="204"/>
        <scheme val="minor"/>
      </rPr>
      <t>Масло</t>
    </r>
    <r>
      <rPr>
        <sz val="11"/>
        <color theme="1"/>
        <rFont val="Calibri"/>
        <family val="2"/>
        <charset val="204"/>
        <scheme val="minor"/>
      </rPr>
      <t xml:space="preserve"> (1) розтопити. Додати до нього борошно, цукор та ванільний цукор. Як слід розтерти руками. Повинна вийти трохи волога крихта. Нагріти духовку до 180 градусів. Розподілити крихту, що вийшла, рівномірним шаром по тефлоновому килимку або пергаменту і випікати близько 20 хвилин, до злегка золотистого кольору. Остудити сабле і за допомогою блендера або ступки перемолоти в однорідну дрібну крихту.</t>
    </r>
  </si>
  <si>
    <r>
      <t xml:space="preserve">2. Застелити дно форми тефлоновим килимком чи пергаментом. </t>
    </r>
    <r>
      <rPr>
        <b/>
        <sz val="11"/>
        <color theme="1"/>
        <rFont val="Calibri"/>
        <family val="2"/>
        <charset val="204"/>
        <scheme val="minor"/>
      </rPr>
      <t>Масло</t>
    </r>
    <r>
      <rPr>
        <sz val="11"/>
        <color theme="1"/>
        <rFont val="Calibri"/>
        <family val="2"/>
        <charset val="204"/>
        <scheme val="minor"/>
      </rPr>
      <t xml:space="preserve"> (2) розтопити і змішати з подрібненим сабле. Вимішувати до отримання однорідної липкої маси. Перекласти масу у форму і сформувати дно і борти майбутнього чізкейка. Ретельно втрамбувати спочатку руками, а потім за допомогою склянки. Відставити убік. </t>
    </r>
  </si>
  <si>
    <t>склянка</t>
  </si>
  <si>
    <r>
      <t xml:space="preserve">3. </t>
    </r>
    <r>
      <rPr>
        <b/>
        <sz val="11"/>
        <color theme="1"/>
        <rFont val="Calibri"/>
        <family val="2"/>
        <charset val="204"/>
        <scheme val="minor"/>
      </rPr>
      <t>Вершковий сир</t>
    </r>
    <r>
      <rPr>
        <sz val="11"/>
        <color theme="1"/>
        <rFont val="Calibri"/>
        <family val="2"/>
        <charset val="204"/>
        <scheme val="minor"/>
      </rPr>
      <t xml:space="preserve"> з'єднати із цукровою пудрою. Перемішувати лопаткою або міксером на найнижчих обертах. Не збивати, а просто перемішувати до об'єднання інгредієнтів. По одному додати </t>
    </r>
    <r>
      <rPr>
        <b/>
        <sz val="11"/>
        <color theme="1"/>
        <rFont val="Calibri"/>
        <family val="2"/>
        <charset val="204"/>
        <scheme val="minor"/>
      </rPr>
      <t>яйця</t>
    </r>
    <r>
      <rPr>
        <sz val="11"/>
        <color theme="1"/>
        <rFont val="Calibri"/>
        <family val="2"/>
        <charset val="204"/>
        <scheme val="minor"/>
      </rPr>
      <t xml:space="preserve">. А потім влити </t>
    </r>
    <r>
      <rPr>
        <b/>
        <sz val="11"/>
        <color theme="1"/>
        <rFont val="Calibri"/>
        <family val="2"/>
        <charset val="204"/>
        <scheme val="minor"/>
      </rPr>
      <t>вершки</t>
    </r>
    <r>
      <rPr>
        <sz val="11"/>
        <color theme="1"/>
        <rFont val="Calibri"/>
        <family val="2"/>
        <charset val="204"/>
        <scheme val="minor"/>
      </rPr>
      <t xml:space="preserve">. Останнім додати </t>
    </r>
    <r>
      <rPr>
        <b/>
        <sz val="11"/>
        <color theme="1"/>
        <rFont val="Calibri"/>
        <family val="2"/>
        <charset val="204"/>
        <scheme val="minor"/>
      </rPr>
      <t>кукурудзяний крохмаль</t>
    </r>
    <r>
      <rPr>
        <sz val="11"/>
        <color theme="1"/>
        <rFont val="Calibri"/>
        <family val="2"/>
        <charset val="204"/>
        <scheme val="minor"/>
      </rPr>
      <t>. Знову все акуратно перемішати до однорідності. Отриману сирну масу залити у підготовлену основу. Злегка потрясти форму і простукати борти для того, щоб вийшли бульбашки повітря.</t>
    </r>
  </si>
  <si>
    <r>
      <t xml:space="preserve">4. Розігріти духовку до 110 градусів. Випікати близько 90 хвилин. Через 60 хвилин перевіряємо на готовність. Для цього потрібно трохи потрясти форму. Готовий чізкейк повинен бути щільним біля бортів і трохи тремтіти в середині. Максимальний </t>
    </r>
    <r>
      <rPr>
        <b/>
        <sz val="11"/>
        <color theme="1"/>
        <rFont val="Calibri"/>
        <family val="2"/>
        <charset val="204"/>
        <scheme val="minor"/>
      </rPr>
      <t>час випікання</t>
    </r>
    <r>
      <rPr>
        <sz val="11"/>
        <color theme="1"/>
        <rFont val="Calibri"/>
        <family val="2"/>
        <charset val="204"/>
        <scheme val="minor"/>
      </rPr>
      <t xml:space="preserve"> – 2 години.</t>
    </r>
  </si>
  <si>
    <t>5.  Виймаємо чізкейк із духовки та залишаємо у формі при кімнатній температурі до охолодження. Потім у формі прибираємо в холодильник на 5 – 6 годин, а краще на ніч. І тільки після того виймаємо чізкек із форми та приступаємо до декорування. Для легшого відділення форми можна провести ножем між бортами та чізкейком.</t>
  </si>
  <si>
    <t>Інвентар</t>
  </si>
  <si>
    <t>Примітки</t>
  </si>
  <si>
    <t>Заробітна плата в</t>
  </si>
  <si>
    <t>Ціна</t>
  </si>
  <si>
    <r>
      <t xml:space="preserve">кВт </t>
    </r>
    <r>
      <rPr>
        <sz val="14"/>
        <color theme="1"/>
        <rFont val="Calibri"/>
        <family val="2"/>
        <charset val="204"/>
      </rPr>
      <t>×</t>
    </r>
    <r>
      <rPr>
        <sz val="14"/>
        <color theme="1"/>
        <rFont val="Calibri"/>
        <family val="2"/>
        <charset val="204"/>
        <scheme val="minor"/>
      </rPr>
      <t xml:space="preserve"> год</t>
    </r>
  </si>
  <si>
    <t>Закупівельні ціни</t>
  </si>
  <si>
    <t>Кіл-сть</t>
  </si>
  <si>
    <t>Од. вим.</t>
  </si>
  <si>
    <t>Цукор</t>
  </si>
  <si>
    <t>* - Вкажіть бажану заробітну плату, а також ціну 1 кВт етектоенергії. Внесіть обсяги та закупівельні ціни продуктів.</t>
  </si>
  <si>
    <t>Сума</t>
  </si>
  <si>
    <t>назва</t>
  </si>
  <si>
    <t>кіл-сть</t>
  </si>
  <si>
    <t>* - Вкажіть тип та розміри вашої форми. Кількість інгредієнтів та вартість перераховуються автоматично з урахуванням збереження товщини шару</t>
  </si>
  <si>
    <t>Опис</t>
  </si>
  <si>
    <t>Посилання</t>
  </si>
  <si>
    <t>Вершки</t>
  </si>
  <si>
    <t>Крохмаль</t>
  </si>
  <si>
    <t>Температура випікання</t>
  </si>
  <si>
    <t>Час випікання</t>
  </si>
  <si>
    <t>Час вистойки</t>
  </si>
  <si>
    <t>Форма для випікання</t>
  </si>
  <si>
    <t>Розмір форми</t>
  </si>
  <si>
    <t>Для приготування сучасного чізкейку NewYork використовується саме м'який вершковий сир. Не домашній сир (творог), не бринза і звичайно не плавлений. Вершкові сири відрізняються насамперед технологією виробництва та м'якою кремовою текстурою. У класичному випадку приготування цього десерту використовувався сир Philadelphia. Його можна замінити будь-яким іншим видом вершкового сиру. Відмінно підійдуть Cremette, Arla, CooKing, Almette та інші аналогічні за консистенцією та складом сири. Для тих, хто любить дуже ніжну консистенцію, можна використовувати італійський Mascarpone. Однак його ніжність може перешкоджати стабілізації десерту, та його текстура так і залишиться трохи рідкуватою. Порівняння найбільш доступних вершкових сирів представлено у відео</t>
  </si>
  <si>
    <t>Один з основних інгредієнтів у випічці та кондитерському виробництві. Від якості масла безпосередньо залежить готовий результат. Рекомендуємо використовувати тільки високоякісне вершкове масло 82% жирності від перевірених виробників.</t>
  </si>
  <si>
    <t>Кондитерськими є вершки з жирністю від 30% і вище. Чим вище жирність вершків, тим легше з ними працювати і досягти потрібної консистенції кремів та мусів. Вершки з жирністю менше 30% використовуються виключно для соусів, заправок, як добавки до чаю або кави. У рецепті чізкейка вершки – другий за важливістю інгредієнт, після вершкового сиру. Тільки якісні та жирні вершки дадуть вам ту саму ніжну кремову структуру готового десерту. Крім того, вершки діляться на тварини та рослинні. Якісні рослинні вершки підійдуть для людей з непереносимістю лактози. Крім того вони легко та швидко збиваються. У своєму виробництві ми використовуємо тваринно-рослинні вершки з ідеальним співвідношенням смаку/якості</t>
  </si>
  <si>
    <t>Універсальний загусник, який просто незамінний для створення щільнішої консистенції готового продукту. У всіх кондитерських рецептах ми використовуємо високоякісний кукурудзяний крохмаль. У разі нагальної потреби його можна замінити і на картопляний, зі зменшенням кількості останнього. Додавання крохмалю в даному рецепті є не суворим. Якщо ви використовуєте щільний вершковий сир і готова сирна маса виходить густою (консистенція дуже густої сметани), то крохмаль можна не додавати. Якщо маса вільно ллється (консистенція вершків), то крохмаль необхідний. При роботі з сиром Mascarpone в жодному разі не нехтуйте цим інгредієнтом! Більш детальну інформацію про крохмалі та чим вони відрізняються можна послухати у відео</t>
  </si>
  <si>
    <t>Курячі яйця прийнято розділяти за категоріями відповідно до їх розміру та ваги. У відео за посиланням можна дізнатися про це докладніше. Загалом прийнято вважати вагу одного яйця за 50 грамів. В даному конкретному рецепті точна розграмовка використання яєць не строга, тому ви можете використовувати трохи більше або менше, орієнтуючись за вагою саме ваших яєць. Як додавати яйця по грамах? Розбиваємо яйця в окрему ємність, трохи збиваємо їх вінчиком або виделкою до отримання однорідної маси і потім використовуємо</t>
  </si>
  <si>
    <t>Чізкейк випікається за досить низьких температур. Однак, щоб підібрати оптимальну температуру, потрібно орієнтуватися на вашу конкретну духовку. Чізкейк повинен випікатися, але при цьому поверхня не повинна темніти. Якщо верх чизкейка починає темніти, необхідно знизити температуру на 10 градусів. Крім того, настійно рекомендую не довіряти вбудованим термометрам і придбати спеціальний термометр для духовки для більш точного контролю температур.</t>
  </si>
  <si>
    <t>На час випікання впливає величезна кількість факторів - це і температура всередині і зовні духовки, вологість у приміщенні, кількість вологи у всіх інгредієнтах і так далі. Стандартний час випікання чізкейку – 90 хвилин. Але вже після години випікання рекомендую перевіряти його готовність - якщо злегка потрясти форму, то він повинен бути щільним з боків і злегка тремтіти в середині. Максимальний час випікання до двох годин. При внесенні будь-яких змін у вихідний рецепт час випічки може істотно помінятися. Чізкейк у меншій формі приготується швидше, а при збільшенні розміру не забудьте збільшити час випікання</t>
  </si>
  <si>
    <t>Найпоширеніша помилка при випіканні чізкейків - це зневага вистійкою. Але саме витримка вже спеченого чізкейка і є головною частиною технологічного процесу. При різкій зміні температури чізкейк лопається, просідає, сирна маса відходить від основи і т.д. Дуже важливо набратися терпіння і дати чізкейку правильно охолонути. 1. Після випікання залишаємо чізкейк у закритій духовці ще на годину. 2. Відкриваємо духовку і чекаємо повного остигання. 3. Прямо у формі забираємо чізкейк у холодильник не менше, ніж на 5-6 годин, а краще на ніч. І тільки після цього виймаємо з форми та декоруємо</t>
  </si>
  <si>
    <t>Найзручніше працювати з роз'ємними або розсувними формами. Це дозволить без проблем та пошкоджень виймати готовий чізкейк. Крім того, розсувні форми дозволяють регулювати розмір готового виробу за вашим бажанням.</t>
  </si>
  <si>
    <t>У нашому відео ви дізнаєтесь про зв'язок розміру форм та ваги готового торта. Поговоримо закон квадрата куба. А також розберемо до чого призводить неправильний перерахунок рецептів.</t>
  </si>
  <si>
    <t>Всього</t>
  </si>
  <si>
    <t>Година</t>
  </si>
  <si>
    <t>Тиждень</t>
  </si>
  <si>
    <t>Місяць</t>
  </si>
  <si>
    <t>Хв.</t>
  </si>
  <si>
    <t>Год.</t>
  </si>
  <si>
    <t>Кругла</t>
  </si>
  <si>
    <t>Прямокутна</t>
  </si>
  <si>
    <t>діаметр</t>
  </si>
  <si>
    <t>довжина</t>
  </si>
  <si>
    <t>хв.</t>
  </si>
  <si>
    <t>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</si>
</sst>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204"/>
      <scheme val="minor"/>
    </font>
    <font>
      <b/>
      <sz val="11"/>
      <color theme="1"/>
      <name val="Calibri"/>
      <family val="2"/>
      <charset val="204"/>
      <scheme val="minor"/>
    </font>
    <font>
      <b/>
      <sz val="11"/>
      <color theme="1"/>
      <name val="Arial Rounded MT Bold"/>
      <family val="2"/>
    </font>
    <font>
      <sz val="10"/>
      <color theme="1"/>
      <name val="Calibri"/>
      <family val="2"/>
      <charset val="204"/>
      <scheme val="minor"/>
    </font>
    <font>
      <u/>
      <sz val="11"/>
      <color theme="10"/>
      <name val="Calibri"/>
      <family val="2"/>
      <charset val="204"/>
    </font>
    <font>
      <sz val="14"/>
      <color theme="1"/>
      <name val="Calibri"/>
      <family val="2"/>
      <charset val="204"/>
      <scheme val="minor"/>
    </font>
    <font>
      <b/>
      <sz val="18"/>
      <color theme="1"/>
      <name val="Calibri"/>
      <family val="2"/>
      <charset val="204"/>
      <scheme val="minor"/>
    </font>
    <font>
      <sz val="11"/>
      <color theme="0"/>
      <name val="Calibri"/>
      <family val="2"/>
      <charset val="204"/>
      <scheme val="minor"/>
    </font>
    <font>
      <sz val="12"/>
      <color theme="1"/>
      <name val="Calibri"/>
      <family val="2"/>
      <charset val="204"/>
      <scheme val="minor"/>
    </font>
    <font>
      <b/>
      <sz val="12"/>
      <color theme="1"/>
      <name val="Calibri"/>
      <family val="2"/>
      <charset val="204"/>
      <scheme val="minor"/>
    </font>
    <font>
      <b/>
      <sz val="14"/>
      <color theme="1"/>
      <name val="Calibri"/>
      <family val="2"/>
      <charset val="204"/>
      <scheme val="minor"/>
    </font>
    <font>
      <u/>
      <sz val="10"/>
      <color theme="10"/>
      <name val="Calibri"/>
      <family val="2"/>
      <charset val="204"/>
    </font>
    <font>
      <b/>
      <sz val="16"/>
      <name val="Calibri"/>
      <family val="2"/>
      <charset val="204"/>
      <scheme val="minor"/>
    </font>
    <font>
      <b/>
      <sz val="14"/>
      <name val="Calibri"/>
      <family val="2"/>
      <charset val="204"/>
      <scheme val="minor"/>
    </font>
    <font>
      <b/>
      <sz val="10"/>
      <color theme="1"/>
      <name val="Calibri"/>
      <family val="2"/>
      <charset val="204"/>
      <scheme val="minor"/>
    </font>
    <font>
      <sz val="12"/>
      <name val="Calibri"/>
      <family val="2"/>
      <charset val="204"/>
      <scheme val="minor"/>
    </font>
    <font>
      <sz val="14"/>
      <color theme="1"/>
      <name val="Calibri"/>
      <family val="2"/>
      <charset val="204"/>
    </font>
    <font>
      <b/>
      <sz val="22"/>
      <color theme="1"/>
      <name val="Calibri"/>
      <family val="2"/>
      <charset val="204"/>
      <scheme val="minor"/>
    </font>
  </fonts>
  <fills count="10">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5"/>
      </patternFill>
    </fill>
    <fill>
      <patternFill patternType="solid">
        <fgColor theme="7" tint="0.59999389629810485"/>
        <bgColor indexed="64"/>
      </patternFill>
    </fill>
    <fill>
      <gradientFill degree="270">
        <stop position="0">
          <color theme="0"/>
        </stop>
        <stop position="1">
          <color theme="5"/>
        </stop>
      </gradient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4" fillId="0" borderId="0" applyNumberFormat="0" applyFill="0" applyBorder="0" applyAlignment="0" applyProtection="0">
      <alignment vertical="top"/>
      <protection locked="0"/>
    </xf>
    <xf numFmtId="0" fontId="7" fillId="4" borderId="0" applyNumberFormat="0" applyBorder="0" applyAlignment="0" applyProtection="0"/>
  </cellStyleXfs>
  <cellXfs count="91">
    <xf numFmtId="0" fontId="0" fillId="0" borderId="0" xfId="0"/>
    <xf numFmtId="0" fontId="0" fillId="0" borderId="0" xfId="0" applyAlignment="1">
      <alignment horizontal="center"/>
    </xf>
    <xf numFmtId="0" fontId="1" fillId="0" borderId="0" xfId="0" applyFont="1" applyAlignment="1">
      <alignment horizontal="center"/>
    </xf>
    <xf numFmtId="0" fontId="3" fillId="0" borderId="0" xfId="0" applyFont="1" applyBorder="1"/>
    <xf numFmtId="0" fontId="1" fillId="0" borderId="0" xfId="0" applyFont="1" applyAlignment="1">
      <alignment horizontal="left"/>
    </xf>
    <xf numFmtId="0" fontId="1" fillId="0" borderId="0" xfId="0" applyFont="1"/>
    <xf numFmtId="0" fontId="3" fillId="0" borderId="0" xfId="0" applyFont="1" applyBorder="1" applyAlignment="1">
      <alignment horizontal="center"/>
    </xf>
    <xf numFmtId="1" fontId="0" fillId="0" borderId="0" xfId="0" applyNumberFormat="1"/>
    <xf numFmtId="2" fontId="0" fillId="0" borderId="0" xfId="0" applyNumberFormat="1" applyFont="1" applyBorder="1" applyAlignment="1">
      <alignment horizontal="center"/>
    </xf>
    <xf numFmtId="1" fontId="0" fillId="0" borderId="0" xfId="0" applyNumberFormat="1" applyAlignment="1">
      <alignment horizontal="center"/>
    </xf>
    <xf numFmtId="0" fontId="0" fillId="0" borderId="0" xfId="0" applyAlignment="1">
      <alignment horizontal="center" vertical="center"/>
    </xf>
    <xf numFmtId="0" fontId="0" fillId="0" borderId="1" xfId="0" applyBorder="1" applyAlignment="1">
      <alignment horizontal="center"/>
    </xf>
    <xf numFmtId="0" fontId="0" fillId="0" borderId="0" xfId="0" applyBorder="1"/>
    <xf numFmtId="0" fontId="0" fillId="0" borderId="0" xfId="0" applyBorder="1" applyAlignment="1">
      <alignment vertical="top" wrapText="1"/>
    </xf>
    <xf numFmtId="0" fontId="1" fillId="0" borderId="0" xfId="0" applyFont="1" applyBorder="1"/>
    <xf numFmtId="0" fontId="3" fillId="3" borderId="1" xfId="0" applyFont="1" applyFill="1" applyBorder="1"/>
    <xf numFmtId="0" fontId="0" fillId="2" borderId="1" xfId="0" applyFill="1" applyBorder="1" applyAlignment="1">
      <alignment horizontal="center" vertical="center"/>
    </xf>
    <xf numFmtId="0" fontId="0" fillId="5" borderId="1" xfId="0" applyFill="1" applyBorder="1" applyAlignment="1">
      <alignment horizontal="center"/>
    </xf>
    <xf numFmtId="0" fontId="0" fillId="3" borderId="1" xfId="0" applyFill="1" applyBorder="1" applyAlignment="1">
      <alignment horizontal="center"/>
    </xf>
    <xf numFmtId="0" fontId="0" fillId="3" borderId="1" xfId="0" applyFill="1" applyBorder="1"/>
    <xf numFmtId="2" fontId="0" fillId="3" borderId="1" xfId="0" applyNumberFormat="1" applyFont="1" applyFill="1" applyBorder="1" applyAlignment="1">
      <alignment horizontal="center"/>
    </xf>
    <xf numFmtId="0" fontId="3" fillId="3" borderId="1" xfId="0" applyFont="1" applyFill="1" applyBorder="1" applyAlignment="1">
      <alignment horizontal="center"/>
    </xf>
    <xf numFmtId="2" fontId="0" fillId="3" borderId="1" xfId="0" applyNumberFormat="1" applyFill="1" applyBorder="1"/>
    <xf numFmtId="0" fontId="1"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0" fillId="3" borderId="1" xfId="0" applyFill="1" applyBorder="1" applyAlignment="1">
      <alignment horizontal="right"/>
    </xf>
    <xf numFmtId="0" fontId="0" fillId="3" borderId="1" xfId="0" applyFill="1" applyBorder="1" applyAlignment="1">
      <alignment horizontal="left"/>
    </xf>
    <xf numFmtId="0" fontId="10" fillId="6" borderId="1" xfId="0" applyFont="1" applyFill="1" applyBorder="1" applyAlignment="1">
      <alignment horizontal="center" vertical="center"/>
    </xf>
    <xf numFmtId="0" fontId="10" fillId="6" borderId="2" xfId="0" applyFont="1" applyFill="1" applyBorder="1" applyAlignment="1">
      <alignment horizontal="center" vertical="center"/>
    </xf>
    <xf numFmtId="0" fontId="0" fillId="0" borderId="0" xfId="0" applyAlignment="1">
      <alignment horizontal="left" vertical="center"/>
    </xf>
    <xf numFmtId="0" fontId="11" fillId="3" borderId="1" xfId="1" applyFont="1" applyFill="1" applyBorder="1" applyAlignment="1" applyProtection="1">
      <alignment horizontal="left" vertical="center"/>
    </xf>
    <xf numFmtId="0" fontId="3" fillId="3" borderId="1" xfId="0" applyFont="1" applyFill="1" applyBorder="1" applyAlignment="1">
      <alignment horizontal="left" vertical="center"/>
    </xf>
    <xf numFmtId="0" fontId="3" fillId="3" borderId="1" xfId="0" applyFont="1" applyFill="1" applyBorder="1" applyAlignment="1">
      <alignment horizontal="left" vertical="top" wrapText="1" indent="1"/>
    </xf>
    <xf numFmtId="0" fontId="6" fillId="0" borderId="1" xfId="0" applyFont="1" applyBorder="1" applyAlignment="1">
      <alignment horizontal="center" vertical="center"/>
    </xf>
    <xf numFmtId="0" fontId="5" fillId="5"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0" fillId="3" borderId="1" xfId="0" applyFont="1" applyFill="1" applyBorder="1"/>
    <xf numFmtId="2" fontId="0" fillId="3" borderId="1" xfId="0" applyNumberFormat="1" applyFont="1" applyFill="1" applyBorder="1"/>
    <xf numFmtId="0" fontId="10"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4" fillId="3" borderId="1" xfId="1" applyFill="1" applyBorder="1" applyAlignment="1" applyProtection="1">
      <alignment horizontal="center" vertical="center"/>
    </xf>
    <xf numFmtId="0" fontId="14" fillId="3" borderId="1" xfId="0" applyFont="1" applyFill="1" applyBorder="1" applyAlignment="1">
      <alignment horizontal="center" vertical="center" wrapText="1"/>
    </xf>
    <xf numFmtId="0" fontId="0" fillId="2" borderId="1" xfId="0" applyFont="1" applyFill="1" applyBorder="1" applyAlignment="1">
      <alignment horizontal="center"/>
    </xf>
    <xf numFmtId="2" fontId="1" fillId="3" borderId="1" xfId="0" applyNumberFormat="1" applyFont="1" applyFill="1" applyBorder="1"/>
    <xf numFmtId="2" fontId="10" fillId="3" borderId="1" xfId="0" applyNumberFormat="1" applyFont="1" applyFill="1" applyBorder="1"/>
    <xf numFmtId="0" fontId="5" fillId="2" borderId="1" xfId="0" applyFont="1" applyFill="1" applyBorder="1"/>
    <xf numFmtId="0" fontId="10" fillId="0" borderId="1" xfId="0" applyFont="1" applyBorder="1" applyAlignment="1">
      <alignment horizontal="center" vertical="center"/>
    </xf>
    <xf numFmtId="2" fontId="9" fillId="2" borderId="1" xfId="0" applyNumberFormat="1" applyFont="1" applyFill="1" applyBorder="1"/>
    <xf numFmtId="0" fontId="0" fillId="8" borderId="0" xfId="0" applyFill="1"/>
    <xf numFmtId="0" fontId="2" fillId="8" borderId="0" xfId="0" applyFont="1" applyFill="1" applyAlignment="1">
      <alignment horizontal="center"/>
    </xf>
    <xf numFmtId="0" fontId="1" fillId="8" borderId="0" xfId="0" applyFont="1" applyFill="1" applyAlignment="1">
      <alignment horizontal="center"/>
    </xf>
    <xf numFmtId="0" fontId="1" fillId="2" borderId="1" xfId="0" applyFont="1" applyFill="1" applyBorder="1"/>
    <xf numFmtId="0" fontId="0" fillId="3" borderId="1" xfId="0" applyFill="1" applyBorder="1" applyAlignment="1">
      <alignment horizontal="center" vertical="center"/>
    </xf>
    <xf numFmtId="0" fontId="4" fillId="3" borderId="1" xfId="1" applyFill="1" applyBorder="1" applyAlignment="1" applyProtection="1">
      <alignment horizontal="center" vertical="center" wrapText="1"/>
    </xf>
    <xf numFmtId="0" fontId="4" fillId="3" borderId="1" xfId="1" applyFill="1" applyBorder="1" applyAlignment="1" applyProtection="1">
      <alignment horizontal="left" vertical="center" wrapText="1"/>
    </xf>
    <xf numFmtId="0" fontId="0" fillId="3" borderId="1" xfId="0" applyFill="1" applyBorder="1" applyAlignment="1">
      <alignment horizontal="center" vertical="top"/>
    </xf>
    <xf numFmtId="0" fontId="0" fillId="3" borderId="1" xfId="0" applyFill="1" applyBorder="1" applyAlignment="1">
      <alignment horizontal="left" vertical="top"/>
    </xf>
    <xf numFmtId="0" fontId="0" fillId="9" borderId="1" xfId="0" applyFill="1" applyBorder="1" applyAlignment="1">
      <alignment horizontal="center"/>
    </xf>
    <xf numFmtId="0" fontId="0" fillId="3" borderId="1" xfId="0" applyFill="1" applyBorder="1" applyAlignment="1">
      <alignment horizontal="left" wrapText="1"/>
    </xf>
    <xf numFmtId="0" fontId="10" fillId="6" borderId="2" xfId="0" applyFont="1" applyFill="1" applyBorder="1" applyAlignment="1">
      <alignment horizontal="center" vertical="center"/>
    </xf>
    <xf numFmtId="0" fontId="0" fillId="3" borderId="12" xfId="0" applyFill="1" applyBorder="1" applyAlignment="1">
      <alignment horizontal="left" vertical="top" wrapText="1"/>
    </xf>
    <xf numFmtId="0" fontId="0" fillId="3" borderId="6" xfId="0" applyFill="1" applyBorder="1" applyAlignment="1">
      <alignment horizontal="left" vertical="top" wrapText="1"/>
    </xf>
    <xf numFmtId="0" fontId="0" fillId="3" borderId="13" xfId="0" applyFill="1" applyBorder="1" applyAlignment="1">
      <alignment horizontal="left" vertical="top" wrapText="1"/>
    </xf>
    <xf numFmtId="0" fontId="17" fillId="6" borderId="1" xfId="0" applyFont="1" applyFill="1" applyBorder="1" applyAlignment="1">
      <alignment horizontal="center" vertical="center"/>
    </xf>
    <xf numFmtId="0" fontId="10" fillId="6" borderId="1" xfId="0" applyFont="1" applyFill="1" applyBorder="1" applyAlignment="1">
      <alignment horizontal="center" vertical="center"/>
    </xf>
    <xf numFmtId="0" fontId="0" fillId="3" borderId="5" xfId="0" applyFill="1" applyBorder="1" applyAlignment="1">
      <alignment horizontal="left" vertical="center" wrapText="1"/>
    </xf>
    <xf numFmtId="0" fontId="0" fillId="3" borderId="3" xfId="0" applyFill="1" applyBorder="1" applyAlignment="1">
      <alignment horizontal="left" vertical="center" wrapText="1"/>
    </xf>
    <xf numFmtId="0" fontId="0" fillId="3" borderId="4" xfId="0" applyFill="1" applyBorder="1" applyAlignment="1">
      <alignment horizontal="left" vertical="center" wrapText="1"/>
    </xf>
    <xf numFmtId="0" fontId="0" fillId="3" borderId="8" xfId="0" applyFill="1" applyBorder="1" applyAlignment="1">
      <alignment horizontal="left" vertical="top" wrapText="1"/>
    </xf>
    <xf numFmtId="0" fontId="0" fillId="3" borderId="0" xfId="0" applyFill="1" applyBorder="1" applyAlignment="1">
      <alignment horizontal="left" vertical="top" wrapText="1"/>
    </xf>
    <xf numFmtId="0" fontId="0" fillId="3" borderId="7" xfId="0" applyFill="1" applyBorder="1" applyAlignment="1">
      <alignment horizontal="left" vertical="top" wrapText="1"/>
    </xf>
    <xf numFmtId="0" fontId="0" fillId="3" borderId="9" xfId="0" applyFill="1" applyBorder="1" applyAlignment="1">
      <alignment horizontal="left" vertical="top"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10" fillId="6" borderId="5" xfId="0" applyFont="1" applyFill="1" applyBorder="1" applyAlignment="1">
      <alignment horizontal="center" vertical="center"/>
    </xf>
    <xf numFmtId="0" fontId="10" fillId="6" borderId="3" xfId="0" applyFont="1" applyFill="1" applyBorder="1" applyAlignment="1">
      <alignment horizontal="center" vertical="center"/>
    </xf>
    <xf numFmtId="0" fontId="10" fillId="6" borderId="4" xfId="0" applyFont="1" applyFill="1" applyBorder="1" applyAlignment="1">
      <alignment horizontal="center" vertical="center"/>
    </xf>
    <xf numFmtId="0" fontId="0" fillId="7" borderId="1" xfId="0"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2" fillId="6" borderId="1" xfId="2" applyFont="1" applyFill="1" applyBorder="1" applyAlignment="1">
      <alignment horizontal="center" vertical="center"/>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0" fillId="7" borderId="4" xfId="0" applyFill="1" applyBorder="1" applyAlignment="1">
      <alignment horizontal="center" vertical="center" wrapText="1"/>
    </xf>
    <xf numFmtId="0" fontId="12" fillId="6" borderId="1" xfId="0" applyFont="1" applyFill="1" applyBorder="1" applyAlignment="1">
      <alignment horizontal="center" vertical="center"/>
    </xf>
    <xf numFmtId="0" fontId="8" fillId="5" borderId="1" xfId="0" applyFont="1" applyFill="1" applyBorder="1" applyAlignment="1">
      <alignment horizontal="center" vertical="center"/>
    </xf>
  </cellXfs>
  <cellStyles count="3">
    <cellStyle name="Акцент2" xfId="2" builtinId="33"/>
    <cellStyle name="Гиперссылка" xfId="1" builtinId="8"/>
    <cellStyle name="Обычный" xfId="0" builtinId="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youtu.be/5QDVG-hhvFM" TargetMode="External"/><Relationship Id="rId2" Type="http://schemas.openxmlformats.org/officeDocument/2006/relationships/hyperlink" Target="https://youtu.be/Amd6QlwL0BY" TargetMode="External"/><Relationship Id="rId1" Type="http://schemas.openxmlformats.org/officeDocument/2006/relationships/hyperlink" Target="https://youtu.be/E4RlPsIb8nQ" TargetMode="External"/><Relationship Id="rId6" Type="http://schemas.openxmlformats.org/officeDocument/2006/relationships/printerSettings" Target="../printerSettings/printerSettings4.bin"/><Relationship Id="rId5" Type="http://schemas.openxmlformats.org/officeDocument/2006/relationships/hyperlink" Target="https://youtu.be/Jr8XSmqL1hM" TargetMode="External"/><Relationship Id="rId4" Type="http://schemas.openxmlformats.org/officeDocument/2006/relationships/hyperlink" Target="https://youtu.be/DxJ_Dcovr8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showRowColHeaders="0" tabSelected="1" workbookViewId="0">
      <selection activeCell="E3" sqref="E3"/>
    </sheetView>
  </sheetViews>
  <sheetFormatPr defaultRowHeight="15"/>
  <cols>
    <col min="1" max="1" width="2" customWidth="1"/>
    <col min="2" max="2" width="9.5703125" style="1" customWidth="1"/>
    <col min="3" max="3" width="41.140625" customWidth="1"/>
    <col min="4" max="5" width="10.28515625" customWidth="1"/>
    <col min="6" max="6" width="11.85546875" customWidth="1"/>
    <col min="7" max="7" width="2.5703125" customWidth="1"/>
  </cols>
  <sheetData>
    <row r="1" spans="1:7">
      <c r="A1" s="49"/>
      <c r="B1" s="49"/>
      <c r="C1" s="49"/>
      <c r="D1" s="49"/>
      <c r="E1" s="49"/>
      <c r="F1" s="49"/>
      <c r="G1" s="49"/>
    </row>
    <row r="2" spans="1:7" ht="42" customHeight="1">
      <c r="A2" s="49"/>
      <c r="B2" s="64" t="s">
        <v>27</v>
      </c>
      <c r="C2" s="64"/>
      <c r="D2" s="64"/>
      <c r="E2" s="64"/>
      <c r="F2" s="64"/>
      <c r="G2" s="49"/>
    </row>
    <row r="3" spans="1:7">
      <c r="A3" s="49"/>
      <c r="B3" s="49"/>
      <c r="C3" s="26" t="s">
        <v>8</v>
      </c>
      <c r="D3" s="19" t="s">
        <v>29</v>
      </c>
      <c r="E3" s="27">
        <v>18</v>
      </c>
      <c r="F3" s="49"/>
      <c r="G3" s="49"/>
    </row>
    <row r="4" spans="1:7" ht="12" customHeight="1">
      <c r="A4" s="49"/>
      <c r="B4" s="49"/>
      <c r="C4" s="49"/>
      <c r="D4" s="49"/>
      <c r="E4" s="49"/>
      <c r="F4" s="49"/>
      <c r="G4" s="49"/>
    </row>
    <row r="5" spans="1:7" ht="28.5" customHeight="1">
      <c r="A5" s="49"/>
      <c r="B5" s="28" t="s">
        <v>14</v>
      </c>
      <c r="C5" s="29" t="s">
        <v>28</v>
      </c>
      <c r="D5" s="29" t="s">
        <v>30</v>
      </c>
      <c r="E5" s="29" t="s">
        <v>31</v>
      </c>
      <c r="F5" s="29" t="s">
        <v>32</v>
      </c>
      <c r="G5" s="49"/>
    </row>
    <row r="6" spans="1:7">
      <c r="A6" s="49"/>
      <c r="B6" s="18">
        <v>1</v>
      </c>
      <c r="C6" s="15" t="s">
        <v>33</v>
      </c>
      <c r="D6" s="25">
        <v>210</v>
      </c>
      <c r="E6" s="25" t="s">
        <v>3</v>
      </c>
      <c r="F6" s="22">
        <f>D6/VLOOKUP(E6,Расчеты!$A$5:$B$8,2,FALSE)*VLOOKUP(C6,Ціни!$C$9:$G$17,5,FALSE)</f>
        <v>0</v>
      </c>
      <c r="G6" s="49"/>
    </row>
    <row r="7" spans="1:7">
      <c r="A7" s="49"/>
      <c r="B7" s="18">
        <v>2</v>
      </c>
      <c r="C7" s="15" t="s">
        <v>65</v>
      </c>
      <c r="D7" s="25">
        <v>80</v>
      </c>
      <c r="E7" s="25" t="s">
        <v>3</v>
      </c>
      <c r="F7" s="22">
        <f>D7/VLOOKUP(E7,Расчеты!$A$5:$B$8,2,FALSE)*VLOOKUP(C7,Ціни!$C$9:$G$17,5,FALSE)</f>
        <v>0</v>
      </c>
      <c r="G7" s="49"/>
    </row>
    <row r="8" spans="1:7">
      <c r="A8" s="49"/>
      <c r="B8" s="18">
        <v>3</v>
      </c>
      <c r="C8" s="15" t="s">
        <v>13</v>
      </c>
      <c r="D8" s="25">
        <v>60</v>
      </c>
      <c r="E8" s="25" t="s">
        <v>3</v>
      </c>
      <c r="F8" s="22">
        <f>D8/VLOOKUP(E8,Расчеты!$A$5:$B$8,2,FALSE)*VLOOKUP(C8,Ціни!$C$9:$G$17,5,FALSE)</f>
        <v>0</v>
      </c>
      <c r="G8" s="49"/>
    </row>
    <row r="9" spans="1:7">
      <c r="A9" s="49"/>
      <c r="B9" s="18">
        <v>4</v>
      </c>
      <c r="C9" s="15" t="s">
        <v>34</v>
      </c>
      <c r="D9" s="25">
        <v>8</v>
      </c>
      <c r="E9" s="25" t="s">
        <v>3</v>
      </c>
      <c r="F9" s="22">
        <f>D9/VLOOKUP(E9,Расчеты!$A$5:$B$8,2,FALSE)*VLOOKUP(C9,Ціни!$C$9:$G$17,5,FALSE)</f>
        <v>0</v>
      </c>
      <c r="G9" s="49"/>
    </row>
    <row r="10" spans="1:7">
      <c r="A10" s="49"/>
      <c r="B10" s="18">
        <v>5</v>
      </c>
      <c r="C10" s="15" t="s">
        <v>13</v>
      </c>
      <c r="D10" s="25">
        <v>70</v>
      </c>
      <c r="E10" s="25" t="s">
        <v>3</v>
      </c>
      <c r="F10" s="22">
        <f>D10/VLOOKUP(E10,Расчеты!$A$5:$B$8,2,FALSE)*VLOOKUP(C10,Ціни!$C$9:$G$17,5,FALSE)</f>
        <v>0</v>
      </c>
      <c r="G10" s="49"/>
    </row>
    <row r="11" spans="1:7">
      <c r="A11" s="49"/>
      <c r="B11" s="18">
        <v>6</v>
      </c>
      <c r="C11" s="15" t="s">
        <v>35</v>
      </c>
      <c r="D11" s="25">
        <v>500</v>
      </c>
      <c r="E11" s="25" t="s">
        <v>3</v>
      </c>
      <c r="F11" s="22">
        <f>D11/VLOOKUP(E11,Расчеты!$A$5:$B$8,2,FALSE)*VLOOKUP(C11,Ціни!$C$9:$G$17,5,FALSE)</f>
        <v>0</v>
      </c>
      <c r="G11" s="49"/>
    </row>
    <row r="12" spans="1:7">
      <c r="A12" s="49"/>
      <c r="B12" s="18">
        <v>7</v>
      </c>
      <c r="C12" s="15" t="s">
        <v>36</v>
      </c>
      <c r="D12" s="25">
        <v>150</v>
      </c>
      <c r="E12" s="25" t="s">
        <v>3</v>
      </c>
      <c r="F12" s="22">
        <f>D12/VLOOKUP(E12,Расчеты!$A$5:$B$8,2,FALSE)*VLOOKUP(C12,Ціни!$C$9:$G$17,5,FALSE)</f>
        <v>0</v>
      </c>
      <c r="G12" s="49"/>
    </row>
    <row r="13" spans="1:7">
      <c r="A13" s="49"/>
      <c r="B13" s="18">
        <v>8</v>
      </c>
      <c r="C13" s="15" t="s">
        <v>37</v>
      </c>
      <c r="D13" s="25">
        <v>20</v>
      </c>
      <c r="E13" s="25" t="s">
        <v>3</v>
      </c>
      <c r="F13" s="22">
        <f>D13/VLOOKUP(E13,Расчеты!$A$5:$B$8,2,FALSE)*VLOOKUP(C13,Ціни!$C$9:$G$17,5,FALSE)</f>
        <v>0</v>
      </c>
      <c r="G13" s="49"/>
    </row>
    <row r="14" spans="1:7">
      <c r="A14" s="49"/>
      <c r="B14" s="18">
        <v>9</v>
      </c>
      <c r="C14" s="15" t="s">
        <v>38</v>
      </c>
      <c r="D14" s="25">
        <v>150</v>
      </c>
      <c r="E14" s="25" t="s">
        <v>3</v>
      </c>
      <c r="F14" s="22">
        <f>D14/VLOOKUP(E14,Расчеты!$A$5:$B$8,2,FALSE)*VLOOKUP(C14,Ціни!$C$9:$G$17,5,FALSE)</f>
        <v>0</v>
      </c>
      <c r="G14" s="49"/>
    </row>
    <row r="15" spans="1:7">
      <c r="A15" s="49"/>
      <c r="B15" s="18">
        <v>10</v>
      </c>
      <c r="C15" s="15" t="s">
        <v>39</v>
      </c>
      <c r="D15" s="25">
        <v>125</v>
      </c>
      <c r="E15" s="25" t="s">
        <v>6</v>
      </c>
      <c r="F15" s="22">
        <f>D15/VLOOKUP(E15,Расчеты!$A$5:$B$8,2,FALSE)*VLOOKUP(C15,Ціни!$C$9:$G$17,5,FALSE)</f>
        <v>0</v>
      </c>
      <c r="G15" s="49"/>
    </row>
    <row r="16" spans="1:7">
      <c r="A16" s="49"/>
      <c r="B16" s="49"/>
      <c r="C16" s="49"/>
      <c r="D16" s="49"/>
      <c r="E16" s="49"/>
      <c r="F16" s="49"/>
      <c r="G16" s="49"/>
    </row>
    <row r="17" spans="1:8">
      <c r="A17" s="49"/>
      <c r="B17" s="49"/>
      <c r="C17" s="52" t="s">
        <v>40</v>
      </c>
      <c r="D17" s="19"/>
      <c r="E17" s="19"/>
      <c r="F17" s="44">
        <f>SUM(F6:F15)</f>
        <v>0</v>
      </c>
      <c r="G17" s="49"/>
    </row>
    <row r="18" spans="1:8">
      <c r="A18" s="49"/>
      <c r="B18" s="49"/>
      <c r="C18" s="52" t="s">
        <v>41</v>
      </c>
      <c r="D18" s="19">
        <v>20</v>
      </c>
      <c r="E18" s="53" t="s">
        <v>100</v>
      </c>
      <c r="F18" s="44">
        <f>Ціни!$C$4/VLOOKUP(Ціни!$C$3,Расчеты!$A$11:$B$14,2,FALSE)*Техкарта!D18/60*VLOOKUP(Техкарта!E18,Расчеты!A17:B18,2,FALSE)</f>
        <v>0</v>
      </c>
      <c r="G18" s="49"/>
    </row>
    <row r="19" spans="1:8">
      <c r="A19" s="49"/>
      <c r="B19" s="49"/>
      <c r="C19" s="52" t="s">
        <v>42</v>
      </c>
      <c r="D19" s="19">
        <v>110</v>
      </c>
      <c r="E19" s="53" t="s">
        <v>100</v>
      </c>
      <c r="F19" s="44">
        <f>D19/60*VLOOKUP(E19,Расчеты!A17:B18,2,FALSE)*Ціни!E4*2.5</f>
        <v>0</v>
      </c>
      <c r="G19" s="49"/>
    </row>
    <row r="20" spans="1:8">
      <c r="A20" s="49"/>
      <c r="B20" s="49"/>
      <c r="C20" s="52" t="s">
        <v>43</v>
      </c>
      <c r="D20" s="19">
        <v>5</v>
      </c>
      <c r="E20" s="53" t="s">
        <v>101</v>
      </c>
      <c r="F20" s="44">
        <f>D20*Ціни!E4/24</f>
        <v>0</v>
      </c>
      <c r="G20" s="49"/>
    </row>
    <row r="21" spans="1:8" ht="18.75">
      <c r="A21" s="49"/>
      <c r="B21" s="49"/>
      <c r="C21" s="49"/>
      <c r="D21" s="49"/>
      <c r="E21" s="46" t="s">
        <v>90</v>
      </c>
      <c r="F21" s="45">
        <f>SUM(F17:F20)</f>
        <v>0</v>
      </c>
      <c r="G21" s="49"/>
    </row>
    <row r="22" spans="1:8">
      <c r="A22" s="49"/>
      <c r="B22" s="49"/>
      <c r="C22" s="49"/>
      <c r="D22" s="49"/>
      <c r="E22" s="49"/>
      <c r="F22" s="49"/>
      <c r="G22" s="49"/>
    </row>
    <row r="23" spans="1:8" ht="30.75" customHeight="1">
      <c r="A23" s="49"/>
      <c r="B23" s="60" t="s">
        <v>44</v>
      </c>
      <c r="C23" s="60"/>
      <c r="D23" s="60"/>
      <c r="E23" s="60"/>
      <c r="F23" s="60"/>
      <c r="G23" s="49"/>
    </row>
    <row r="24" spans="1:8" ht="95.25" customHeight="1">
      <c r="A24" s="49"/>
      <c r="B24" s="61" t="s">
        <v>51</v>
      </c>
      <c r="C24" s="62"/>
      <c r="D24" s="62"/>
      <c r="E24" s="62"/>
      <c r="F24" s="63"/>
      <c r="G24" s="49"/>
      <c r="H24" s="13"/>
    </row>
    <row r="25" spans="1:8" ht="78.75" customHeight="1">
      <c r="A25" s="49"/>
      <c r="B25" s="69" t="s">
        <v>52</v>
      </c>
      <c r="C25" s="70"/>
      <c r="D25" s="70"/>
      <c r="E25" s="70"/>
      <c r="F25" s="71"/>
      <c r="G25" s="49"/>
      <c r="H25" s="13"/>
    </row>
    <row r="26" spans="1:8" ht="99.75" customHeight="1">
      <c r="A26" s="49"/>
      <c r="B26" s="69" t="s">
        <v>54</v>
      </c>
      <c r="C26" s="70"/>
      <c r="D26" s="70"/>
      <c r="E26" s="70"/>
      <c r="F26" s="71"/>
      <c r="G26" s="49"/>
      <c r="H26" s="13"/>
    </row>
    <row r="27" spans="1:8" ht="65.25" customHeight="1">
      <c r="A27" s="49"/>
      <c r="B27" s="69" t="s">
        <v>55</v>
      </c>
      <c r="C27" s="70"/>
      <c r="D27" s="70"/>
      <c r="E27" s="70"/>
      <c r="F27" s="71"/>
      <c r="G27" s="49"/>
      <c r="H27" s="13"/>
    </row>
    <row r="28" spans="1:8" ht="81" customHeight="1">
      <c r="A28" s="49"/>
      <c r="B28" s="72" t="s">
        <v>56</v>
      </c>
      <c r="C28" s="73"/>
      <c r="D28" s="73"/>
      <c r="E28" s="73"/>
      <c r="F28" s="74"/>
      <c r="G28" s="49"/>
      <c r="H28" s="13"/>
    </row>
    <row r="29" spans="1:8">
      <c r="A29" s="49"/>
      <c r="B29" s="49"/>
      <c r="C29" s="49"/>
      <c r="D29" s="49"/>
      <c r="E29" s="49"/>
      <c r="F29" s="49"/>
      <c r="G29" s="49"/>
    </row>
    <row r="30" spans="1:8" ht="24.75" customHeight="1">
      <c r="A30" s="49"/>
      <c r="B30" s="65" t="s">
        <v>57</v>
      </c>
      <c r="C30" s="65"/>
      <c r="D30" s="65"/>
      <c r="E30" s="65"/>
      <c r="F30" s="65"/>
      <c r="G30" s="49"/>
    </row>
    <row r="31" spans="1:8" ht="9.75" customHeight="1">
      <c r="A31" s="49"/>
      <c r="B31" s="49"/>
      <c r="C31" s="49"/>
      <c r="D31" s="49"/>
      <c r="E31" s="49"/>
      <c r="F31" s="49"/>
      <c r="G31" s="49"/>
    </row>
    <row r="32" spans="1:8" ht="18.75" customHeight="1">
      <c r="A32" s="49"/>
      <c r="B32" s="28" t="s">
        <v>14</v>
      </c>
      <c r="C32" s="28" t="s">
        <v>28</v>
      </c>
      <c r="D32" s="75" t="s">
        <v>58</v>
      </c>
      <c r="E32" s="76"/>
      <c r="F32" s="77"/>
      <c r="G32" s="49"/>
    </row>
    <row r="33" spans="1:7">
      <c r="A33" s="49"/>
      <c r="B33" s="56">
        <v>1</v>
      </c>
      <c r="C33" s="57" t="s">
        <v>45</v>
      </c>
      <c r="D33" s="66" t="s">
        <v>46</v>
      </c>
      <c r="E33" s="67"/>
      <c r="F33" s="68"/>
      <c r="G33" s="49"/>
    </row>
    <row r="34" spans="1:7">
      <c r="A34" s="49"/>
      <c r="B34" s="56">
        <v>2</v>
      </c>
      <c r="C34" s="57" t="s">
        <v>21</v>
      </c>
      <c r="D34" s="59" t="s">
        <v>23</v>
      </c>
      <c r="E34" s="59"/>
      <c r="F34" s="59"/>
      <c r="G34" s="49"/>
    </row>
    <row r="35" spans="1:7">
      <c r="A35" s="49"/>
      <c r="B35" s="56">
        <v>3</v>
      </c>
      <c r="C35" s="57" t="s">
        <v>20</v>
      </c>
      <c r="D35" s="59" t="s">
        <v>24</v>
      </c>
      <c r="E35" s="59"/>
      <c r="F35" s="59"/>
      <c r="G35" s="49"/>
    </row>
    <row r="36" spans="1:7">
      <c r="A36" s="49"/>
      <c r="B36" s="56">
        <v>4</v>
      </c>
      <c r="C36" s="57" t="s">
        <v>47</v>
      </c>
      <c r="D36" s="59" t="s">
        <v>48</v>
      </c>
      <c r="E36" s="59"/>
      <c r="F36" s="59"/>
      <c r="G36" s="49"/>
    </row>
    <row r="37" spans="1:7">
      <c r="A37" s="49"/>
      <c r="B37" s="56">
        <v>5</v>
      </c>
      <c r="C37" s="57" t="s">
        <v>22</v>
      </c>
      <c r="D37" s="59" t="s">
        <v>49</v>
      </c>
      <c r="E37" s="59"/>
      <c r="F37" s="59"/>
      <c r="G37" s="49"/>
    </row>
    <row r="38" spans="1:7">
      <c r="A38" s="49"/>
      <c r="B38" s="56">
        <v>6</v>
      </c>
      <c r="C38" s="57" t="s">
        <v>53</v>
      </c>
      <c r="D38" s="59" t="s">
        <v>50</v>
      </c>
      <c r="E38" s="59"/>
      <c r="F38" s="59"/>
      <c r="G38" s="49"/>
    </row>
    <row r="39" spans="1:7">
      <c r="A39" s="49"/>
      <c r="B39" s="49"/>
      <c r="C39" s="49"/>
      <c r="D39" s="49"/>
      <c r="E39" s="49"/>
      <c r="F39" s="49"/>
      <c r="G39" s="49"/>
    </row>
  </sheetData>
  <sheetProtection sheet="1" objects="1" scenarios="1"/>
  <protectedRanges>
    <protectedRange sqref="D18:D20" name="Диапазон2"/>
    <protectedRange sqref="C6:E11" name="Диапазон1"/>
  </protectedRanges>
  <mergeCells count="15">
    <mergeCell ref="B23:F23"/>
    <mergeCell ref="B24:F24"/>
    <mergeCell ref="B2:F2"/>
    <mergeCell ref="B30:F30"/>
    <mergeCell ref="D33:F33"/>
    <mergeCell ref="B25:F25"/>
    <mergeCell ref="B26:F26"/>
    <mergeCell ref="B27:F27"/>
    <mergeCell ref="B28:F28"/>
    <mergeCell ref="D32:F32"/>
    <mergeCell ref="D34:F34"/>
    <mergeCell ref="D35:F35"/>
    <mergeCell ref="D36:F36"/>
    <mergeCell ref="D37:F37"/>
    <mergeCell ref="D38:F38"/>
  </mergeCells>
  <dataValidations count="1">
    <dataValidation allowBlank="1" showInputMessage="1" showErrorMessage="1" errorTitle="Продукт не найден" error="Внесите новый продукт и его цену на лист &quot;Продукты&quot;" sqref="C6:C11"/>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showGridLines="0" showRowColHeaders="0" topLeftCell="A4" workbookViewId="0">
      <selection activeCell="C3" sqref="C3"/>
    </sheetView>
  </sheetViews>
  <sheetFormatPr defaultRowHeight="15"/>
  <cols>
    <col min="1" max="1" width="3.85546875" customWidth="1"/>
    <col min="2" max="2" width="5.42578125" bestFit="1" customWidth="1"/>
    <col min="3" max="3" width="29.5703125" customWidth="1"/>
    <col min="4" max="5" width="7.5703125" customWidth="1"/>
    <col min="6" max="6" width="9.5703125" customWidth="1"/>
    <col min="7" max="7" width="8" customWidth="1"/>
    <col min="8" max="8" width="4" customWidth="1"/>
    <col min="9" max="9" width="9.28515625" customWidth="1"/>
  </cols>
  <sheetData>
    <row r="1" spans="1:8">
      <c r="A1" s="49"/>
      <c r="B1" s="49"/>
      <c r="C1" s="50"/>
      <c r="D1" s="49"/>
      <c r="E1" s="49"/>
      <c r="F1" s="51"/>
      <c r="G1" s="49"/>
      <c r="H1" s="49"/>
    </row>
    <row r="2" spans="1:8" ht="34.5" customHeight="1">
      <c r="A2" s="49"/>
      <c r="B2" s="49"/>
      <c r="C2" s="36" t="s">
        <v>59</v>
      </c>
      <c r="D2" s="49"/>
      <c r="E2" s="79" t="s">
        <v>60</v>
      </c>
      <c r="F2" s="80"/>
      <c r="G2" s="49"/>
      <c r="H2" s="49"/>
    </row>
    <row r="3" spans="1:8" ht="24" customHeight="1">
      <c r="A3" s="49"/>
      <c r="B3" s="49"/>
      <c r="C3" s="35" t="s">
        <v>91</v>
      </c>
      <c r="D3" s="49"/>
      <c r="E3" s="81" t="s">
        <v>61</v>
      </c>
      <c r="F3" s="82"/>
      <c r="G3" s="49"/>
      <c r="H3" s="49"/>
    </row>
    <row r="4" spans="1:8" ht="28.5" customHeight="1">
      <c r="A4" s="49"/>
      <c r="B4" s="49"/>
      <c r="C4" s="34">
        <v>0</v>
      </c>
      <c r="D4" s="49"/>
      <c r="E4" s="83">
        <v>0</v>
      </c>
      <c r="F4" s="84"/>
      <c r="G4" s="49"/>
      <c r="H4" s="49"/>
    </row>
    <row r="5" spans="1:8">
      <c r="A5" s="49"/>
      <c r="B5" s="49"/>
      <c r="C5" s="49"/>
      <c r="D5" s="49"/>
      <c r="E5" s="49"/>
      <c r="F5" s="49"/>
      <c r="G5" s="49"/>
      <c r="H5" s="49"/>
    </row>
    <row r="6" spans="1:8" ht="34.5" customHeight="1">
      <c r="A6" s="49"/>
      <c r="B6" s="85" t="s">
        <v>62</v>
      </c>
      <c r="C6" s="85"/>
      <c r="D6" s="85"/>
      <c r="E6" s="85"/>
      <c r="F6" s="85"/>
      <c r="G6" s="85"/>
      <c r="H6" s="49"/>
    </row>
    <row r="7" spans="1:8" ht="7.5" customHeight="1">
      <c r="A7" s="49"/>
      <c r="B7" s="49"/>
      <c r="C7" s="49"/>
      <c r="D7" s="49"/>
      <c r="E7" s="49"/>
      <c r="F7" s="49"/>
      <c r="G7" s="49"/>
      <c r="H7" s="49"/>
    </row>
    <row r="8" spans="1:8" ht="27.75" customHeight="1">
      <c r="A8" s="49"/>
      <c r="B8" s="23" t="s">
        <v>14</v>
      </c>
      <c r="C8" s="24" t="s">
        <v>28</v>
      </c>
      <c r="D8" s="24" t="s">
        <v>60</v>
      </c>
      <c r="E8" s="24" t="s">
        <v>63</v>
      </c>
      <c r="F8" s="24" t="s">
        <v>64</v>
      </c>
      <c r="G8" s="24" t="s">
        <v>19</v>
      </c>
      <c r="H8" s="49"/>
    </row>
    <row r="9" spans="1:8">
      <c r="A9" s="49"/>
      <c r="B9" s="16">
        <v>1</v>
      </c>
      <c r="C9" s="15" t="s">
        <v>33</v>
      </c>
      <c r="D9" s="11"/>
      <c r="E9" s="11"/>
      <c r="F9" s="17"/>
      <c r="G9" s="15">
        <f>IFERROR(D9/(E9*VLOOKUP(F9,Расчеты!$A$5:$B$8,2,FALSE)),)</f>
        <v>0</v>
      </c>
      <c r="H9" s="49"/>
    </row>
    <row r="10" spans="1:8">
      <c r="A10" s="49"/>
      <c r="B10" s="16">
        <v>2</v>
      </c>
      <c r="C10" s="15" t="s">
        <v>65</v>
      </c>
      <c r="D10" s="11"/>
      <c r="E10" s="11"/>
      <c r="F10" s="17"/>
      <c r="G10" s="15">
        <f>IFERROR(D10/(E10*VLOOKUP(F10,Расчеты!$A$5:$B$8,2,FALSE)),)</f>
        <v>0</v>
      </c>
      <c r="H10" s="49"/>
    </row>
    <row r="11" spans="1:8">
      <c r="A11" s="49"/>
      <c r="B11" s="16">
        <v>3</v>
      </c>
      <c r="C11" s="15" t="s">
        <v>13</v>
      </c>
      <c r="D11" s="11"/>
      <c r="E11" s="11"/>
      <c r="F11" s="17"/>
      <c r="G11" s="15">
        <f>IFERROR(D11/(E11*VLOOKUP(F11,Расчеты!$A$5:$B$8,2,FALSE)),)</f>
        <v>0</v>
      </c>
      <c r="H11" s="49"/>
    </row>
    <row r="12" spans="1:8">
      <c r="A12" s="49"/>
      <c r="B12" s="16">
        <v>4</v>
      </c>
      <c r="C12" s="15" t="s">
        <v>34</v>
      </c>
      <c r="D12" s="11"/>
      <c r="E12" s="11"/>
      <c r="F12" s="17"/>
      <c r="G12" s="15">
        <f>IFERROR(D12/(E12*VLOOKUP(F12,Расчеты!$A$5:$B$8,2,FALSE)),)</f>
        <v>0</v>
      </c>
      <c r="H12" s="49"/>
    </row>
    <row r="13" spans="1:8">
      <c r="A13" s="49"/>
      <c r="B13" s="16">
        <v>5</v>
      </c>
      <c r="C13" s="15" t="s">
        <v>39</v>
      </c>
      <c r="D13" s="11"/>
      <c r="E13" s="11"/>
      <c r="F13" s="17"/>
      <c r="G13" s="15">
        <f>IFERROR(D13/(E13*VLOOKUP(F13,Расчеты!$A$5:$B$8,2,FALSE)),)</f>
        <v>0</v>
      </c>
      <c r="H13" s="49"/>
    </row>
    <row r="14" spans="1:8">
      <c r="A14" s="49"/>
      <c r="B14" s="16">
        <v>6</v>
      </c>
      <c r="C14" s="15" t="s">
        <v>35</v>
      </c>
      <c r="D14" s="11"/>
      <c r="E14" s="11"/>
      <c r="F14" s="17"/>
      <c r="G14" s="15">
        <f>IFERROR(D14/(E14*VLOOKUP(F14,Расчеты!$A$5:$B$8,2,FALSE)),)</f>
        <v>0</v>
      </c>
      <c r="H14" s="49"/>
    </row>
    <row r="15" spans="1:8">
      <c r="A15" s="49"/>
      <c r="B15" s="16">
        <v>7</v>
      </c>
      <c r="C15" s="15" t="s">
        <v>36</v>
      </c>
      <c r="D15" s="11"/>
      <c r="E15" s="11"/>
      <c r="F15" s="17"/>
      <c r="G15" s="15">
        <f>IFERROR(D15/(E15*VLOOKUP(F15,Расчеты!$A$5:$B$8,2,FALSE)),)</f>
        <v>0</v>
      </c>
      <c r="H15" s="49"/>
    </row>
    <row r="16" spans="1:8">
      <c r="A16" s="49"/>
      <c r="B16" s="16">
        <v>8</v>
      </c>
      <c r="C16" s="15" t="s">
        <v>37</v>
      </c>
      <c r="D16" s="11"/>
      <c r="E16" s="11"/>
      <c r="F16" s="17"/>
      <c r="G16" s="15">
        <f>IFERROR(D16/(E16*VLOOKUP(F16,Расчеты!$A$5:$B$8,2,FALSE)),)</f>
        <v>0</v>
      </c>
      <c r="H16" s="49"/>
    </row>
    <row r="17" spans="1:16">
      <c r="A17" s="49"/>
      <c r="B17" s="16">
        <v>9</v>
      </c>
      <c r="C17" s="15" t="s">
        <v>38</v>
      </c>
      <c r="D17" s="11"/>
      <c r="E17" s="11"/>
      <c r="F17" s="17"/>
      <c r="G17" s="15">
        <f>IFERROR(D17/(E17*VLOOKUP(F17,Расчеты!$A$5:$B$8,2,FALSE)),)</f>
        <v>0</v>
      </c>
      <c r="H17" s="49"/>
    </row>
    <row r="18" spans="1:16">
      <c r="A18" s="49"/>
      <c r="B18" s="49"/>
      <c r="C18" s="49"/>
      <c r="D18" s="49"/>
      <c r="E18" s="49"/>
      <c r="F18" s="49"/>
      <c r="G18" s="49"/>
      <c r="H18" s="49"/>
      <c r="P18" s="1"/>
    </row>
    <row r="19" spans="1:16" ht="44.25" customHeight="1">
      <c r="A19" s="49"/>
      <c r="B19" s="78" t="s">
        <v>66</v>
      </c>
      <c r="C19" s="78"/>
      <c r="D19" s="78"/>
      <c r="E19" s="78"/>
      <c r="F19" s="78"/>
      <c r="G19" s="78"/>
      <c r="H19" s="49"/>
      <c r="P19" s="1"/>
    </row>
    <row r="20" spans="1:16">
      <c r="A20" s="49"/>
      <c r="B20" s="49"/>
      <c r="C20" s="49"/>
      <c r="D20" s="49"/>
      <c r="E20" s="49"/>
      <c r="F20" s="49"/>
      <c r="G20" s="49"/>
      <c r="H20" s="49"/>
    </row>
    <row r="21" spans="1:16">
      <c r="A21" s="12"/>
      <c r="B21" s="12"/>
      <c r="C21" s="12"/>
      <c r="D21" s="12"/>
    </row>
    <row r="22" spans="1:16">
      <c r="A22" s="12"/>
      <c r="B22" s="12"/>
      <c r="C22" s="14"/>
      <c r="D22" s="12"/>
    </row>
    <row r="23" spans="1:16">
      <c r="A23" s="12"/>
      <c r="B23" s="12"/>
      <c r="C23" s="3"/>
      <c r="D23" s="12"/>
    </row>
    <row r="24" spans="1:16">
      <c r="A24" s="12"/>
      <c r="B24" s="12"/>
      <c r="C24" s="3"/>
      <c r="D24" s="12"/>
    </row>
    <row r="25" spans="1:16">
      <c r="A25" s="12"/>
      <c r="B25" s="12"/>
      <c r="C25" s="3"/>
      <c r="D25" s="12"/>
    </row>
    <row r="26" spans="1:16">
      <c r="A26" s="12"/>
      <c r="B26" s="12"/>
      <c r="C26" s="3"/>
      <c r="D26" s="12"/>
    </row>
    <row r="27" spans="1:16">
      <c r="A27" s="12"/>
      <c r="B27" s="12"/>
      <c r="C27" s="3"/>
      <c r="D27" s="12"/>
    </row>
    <row r="28" spans="1:16">
      <c r="C28" s="3"/>
      <c r="D28" s="8"/>
      <c r="E28" s="6"/>
    </row>
    <row r="29" spans="1:16">
      <c r="C29" s="3"/>
      <c r="D29" s="8"/>
      <c r="E29" s="6"/>
    </row>
    <row r="30" spans="1:16">
      <c r="C30" s="3"/>
      <c r="D30" s="8"/>
      <c r="E30" s="6"/>
    </row>
    <row r="31" spans="1:16">
      <c r="C31" s="3"/>
      <c r="D31" s="8"/>
      <c r="E31" s="6"/>
    </row>
    <row r="32" spans="1:16">
      <c r="C32" s="3"/>
      <c r="D32" s="8"/>
      <c r="E32" s="6"/>
    </row>
    <row r="33" spans="3:5">
      <c r="C33" s="3"/>
      <c r="D33" s="8"/>
      <c r="E33" s="6"/>
    </row>
    <row r="34" spans="3:5">
      <c r="C34" s="3"/>
      <c r="D34" s="8"/>
      <c r="E34" s="6"/>
    </row>
    <row r="35" spans="3:5">
      <c r="C35" s="3"/>
      <c r="D35" s="8"/>
      <c r="E35" s="6"/>
    </row>
    <row r="36" spans="3:5">
      <c r="C36" s="3"/>
      <c r="D36" s="8"/>
      <c r="E36" s="6"/>
    </row>
    <row r="37" spans="3:5">
      <c r="C37" s="3"/>
      <c r="D37" s="8"/>
      <c r="E37" s="6"/>
    </row>
  </sheetData>
  <protectedRanges>
    <protectedRange sqref="E4" name="Диапазон3"/>
    <protectedRange sqref="C3:C4" name="Диапазон2"/>
    <protectedRange sqref="D9:F17" name="Диапазон1"/>
  </protectedRanges>
  <mergeCells count="5">
    <mergeCell ref="B19:G19"/>
    <mergeCell ref="E2:F2"/>
    <mergeCell ref="E3:F3"/>
    <mergeCell ref="E4:F4"/>
    <mergeCell ref="B6:G6"/>
  </mergeCells>
  <dataValidations count="1">
    <dataValidation allowBlank="1" showInputMessage="1" showErrorMessage="1" errorTitle="Продукт не найден" error="Внесите новый продукт и его цену на лист &quot;Продукты&quot;" sqref="C28:E37 C23:C27 C9:C12 C14"/>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Расчеты!$A$11:$A$14</xm:f>
          </x14:formula1>
          <xm:sqref>C3</xm:sqref>
        </x14:dataValidation>
        <x14:dataValidation type="list" allowBlank="1" showInputMessage="1" showErrorMessage="1">
          <x14:formula1>
            <xm:f>Расчеты!$A$5:$A$8</xm:f>
          </x14:formula1>
          <xm:sqref>F9:F17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showRowColHeaders="0" workbookViewId="0">
      <selection activeCell="B3" sqref="B3:C3"/>
    </sheetView>
  </sheetViews>
  <sheetFormatPr defaultRowHeight="15"/>
  <cols>
    <col min="1" max="1" width="3.42578125" customWidth="1"/>
    <col min="3" max="3" width="25.7109375" customWidth="1"/>
    <col min="4" max="5" width="12.5703125" customWidth="1"/>
    <col min="6" max="6" width="10.42578125" customWidth="1"/>
    <col min="7" max="7" width="4" customWidth="1"/>
  </cols>
  <sheetData>
    <row r="1" spans="1:7">
      <c r="A1" s="49"/>
      <c r="B1" s="49"/>
      <c r="C1" s="49"/>
      <c r="D1" s="49"/>
      <c r="E1" s="49"/>
      <c r="F1" s="49"/>
      <c r="G1" s="49"/>
    </row>
    <row r="2" spans="1:7" ht="29.25" customHeight="1">
      <c r="A2" s="49"/>
      <c r="B2" s="89" t="s">
        <v>8</v>
      </c>
      <c r="C2" s="89"/>
      <c r="D2" s="40" t="str">
        <f>VLOOKUP(B3,Расчеты!$A$21:$C$22,2,0)</f>
        <v>діаметр</v>
      </c>
      <c r="E2" s="40" t="str">
        <f>VLOOKUP(B3,Расчеты!$A$21:$C$22,3,0)</f>
        <v>-</v>
      </c>
      <c r="F2" s="40" t="s">
        <v>67</v>
      </c>
      <c r="G2" s="49"/>
    </row>
    <row r="3" spans="1:7" ht="18.75">
      <c r="A3" s="49"/>
      <c r="B3" s="90" t="s">
        <v>96</v>
      </c>
      <c r="C3" s="90"/>
      <c r="D3" s="47">
        <v>18</v>
      </c>
      <c r="E3" s="47">
        <v>0</v>
      </c>
      <c r="F3" s="48">
        <f>SUM(F17:F20)</f>
        <v>0</v>
      </c>
      <c r="G3" s="49"/>
    </row>
    <row r="4" spans="1:7">
      <c r="A4" s="49"/>
      <c r="B4" s="49"/>
      <c r="C4" s="49"/>
      <c r="D4" s="49"/>
      <c r="E4" s="49"/>
      <c r="F4" s="49"/>
      <c r="G4" s="49"/>
    </row>
    <row r="5" spans="1:7" ht="24" customHeight="1">
      <c r="A5" s="49"/>
      <c r="B5" s="39" t="s">
        <v>14</v>
      </c>
      <c r="C5" s="39" t="s">
        <v>68</v>
      </c>
      <c r="D5" s="39" t="s">
        <v>69</v>
      </c>
      <c r="E5" s="39" t="s">
        <v>31</v>
      </c>
      <c r="F5" s="39" t="s">
        <v>32</v>
      </c>
      <c r="G5" s="49"/>
    </row>
    <row r="6" spans="1:7">
      <c r="A6" s="49"/>
      <c r="B6" s="43">
        <f>Техкарта!B6</f>
        <v>1</v>
      </c>
      <c r="C6" s="37" t="str">
        <f>Техкарта!C6</f>
        <v>Борошно</v>
      </c>
      <c r="D6" s="20">
        <f>Техкарта!D6/Расчеты!$A$2*Расчеты!$B$2</f>
        <v>210</v>
      </c>
      <c r="E6" s="21" t="str">
        <f>IF(Техкарта!E6=0,"",Техкарта!E6)</f>
        <v>г</v>
      </c>
      <c r="F6" s="38">
        <f>D6/VLOOKUP(E6,Расчеты!$A$5:$B$8,2,FALSE)*VLOOKUP(C6,Ціни!$C$9:$G$17,5,FALSE)</f>
        <v>0</v>
      </c>
      <c r="G6" s="49"/>
    </row>
    <row r="7" spans="1:7">
      <c r="A7" s="49"/>
      <c r="B7" s="43">
        <f>Техкарта!B7</f>
        <v>2</v>
      </c>
      <c r="C7" s="37" t="str">
        <f>Техкарта!C7</f>
        <v>Цукор</v>
      </c>
      <c r="D7" s="20">
        <f>Техкарта!D7/Расчеты!$A$2*Расчеты!$B$2</f>
        <v>80</v>
      </c>
      <c r="E7" s="21" t="str">
        <f>IF(Техкарта!E7=0,"",Техкарта!E7)</f>
        <v>г</v>
      </c>
      <c r="F7" s="38">
        <f>D7/VLOOKUP(E7,Расчеты!$A$5:$B$8,2,FALSE)*VLOOKUP(C7,Ціни!$C$9:$G$17,5,FALSE)</f>
        <v>0</v>
      </c>
      <c r="G7" s="49"/>
    </row>
    <row r="8" spans="1:7">
      <c r="A8" s="49"/>
      <c r="B8" s="43">
        <f>Техкарта!B8</f>
        <v>3</v>
      </c>
      <c r="C8" s="37" t="str">
        <f>Техкарта!C8</f>
        <v>Масло</v>
      </c>
      <c r="D8" s="20">
        <f>Техкарта!D8/Расчеты!$A$2*Расчеты!$B$2</f>
        <v>60</v>
      </c>
      <c r="E8" s="21" t="str">
        <f>IF(Техкарта!E8=0,"",Техкарта!E8)</f>
        <v>г</v>
      </c>
      <c r="F8" s="38">
        <f>D8/VLOOKUP(E8,Расчеты!$A$5:$B$8,2,FALSE)*VLOOKUP(C8,Ціни!$C$9:$G$17,5,FALSE)</f>
        <v>0</v>
      </c>
      <c r="G8" s="49"/>
    </row>
    <row r="9" spans="1:7">
      <c r="A9" s="49"/>
      <c r="B9" s="43">
        <f>Техкарта!B9</f>
        <v>4</v>
      </c>
      <c r="C9" s="37" t="str">
        <f>Техкарта!C9</f>
        <v>Ванільний цукор</v>
      </c>
      <c r="D9" s="20">
        <f>Техкарта!D9/Расчеты!$A$2*Расчеты!$B$2</f>
        <v>8</v>
      </c>
      <c r="E9" s="21" t="str">
        <f>IF(Техкарта!E9=0,"",Техкарта!E9)</f>
        <v>г</v>
      </c>
      <c r="F9" s="38">
        <f>D9/VLOOKUP(E9,Расчеты!$A$5:$B$8,2,FALSE)*VLOOKUP(C9,Ціни!$C$9:$G$17,5,FALSE)</f>
        <v>0</v>
      </c>
      <c r="G9" s="49"/>
    </row>
    <row r="10" spans="1:7">
      <c r="A10" s="49"/>
      <c r="B10" s="43">
        <f>Техкарта!B10</f>
        <v>5</v>
      </c>
      <c r="C10" s="37" t="str">
        <f>Техкарта!C10</f>
        <v>Масло</v>
      </c>
      <c r="D10" s="20">
        <f>Техкарта!D10/Расчеты!$A$2*Расчеты!$B$2</f>
        <v>70</v>
      </c>
      <c r="E10" s="21" t="str">
        <f>IF(Техкарта!E10=0,"",Техкарта!E10)</f>
        <v>г</v>
      </c>
      <c r="F10" s="38">
        <f>D10/VLOOKUP(E10,Расчеты!$A$5:$B$8,2,FALSE)*VLOOKUP(C10,Ціни!$C$9:$G$17,5,FALSE)</f>
        <v>0</v>
      </c>
      <c r="G10" s="49"/>
    </row>
    <row r="11" spans="1:7">
      <c r="A11" s="49"/>
      <c r="B11" s="43">
        <f>Техкарта!B11</f>
        <v>6</v>
      </c>
      <c r="C11" s="37" t="str">
        <f>Техкарта!C11</f>
        <v>Вершковий сир</v>
      </c>
      <c r="D11" s="20">
        <f>Техкарта!D11/Расчеты!$A$2*Расчеты!$B$2</f>
        <v>500</v>
      </c>
      <c r="E11" s="21" t="str">
        <f>IF(Техкарта!E11=0,"",Техкарта!E11)</f>
        <v>г</v>
      </c>
      <c r="F11" s="38">
        <f>D11/VLOOKUP(E11,Расчеты!$A$5:$B$8,2,FALSE)*VLOOKUP(C11,Ціни!$C$9:$G$17,5,FALSE)</f>
        <v>0</v>
      </c>
      <c r="G11" s="49"/>
    </row>
    <row r="12" spans="1:7">
      <c r="A12" s="49"/>
      <c r="B12" s="43">
        <f>Техкарта!B12</f>
        <v>7</v>
      </c>
      <c r="C12" s="37" t="str">
        <f>Техкарта!C12</f>
        <v>Цукрова пудра</v>
      </c>
      <c r="D12" s="20">
        <f>Техкарта!D12/Расчеты!$A$2*Расчеты!$B$2</f>
        <v>150</v>
      </c>
      <c r="E12" s="21" t="str">
        <f>IF(Техкарта!E12=0,"",Техкарта!E12)</f>
        <v>г</v>
      </c>
      <c r="F12" s="38">
        <f>D12/VLOOKUP(E12,Расчеты!$A$5:$B$8,2,FALSE)*VLOOKUP(C12,Ціни!$C$9:$G$17,5,FALSE)</f>
        <v>0</v>
      </c>
      <c r="G12" s="49"/>
    </row>
    <row r="13" spans="1:7">
      <c r="A13" s="49"/>
      <c r="B13" s="43">
        <f>Техкарта!B13</f>
        <v>8</v>
      </c>
      <c r="C13" s="37" t="str">
        <f>Техкарта!C13</f>
        <v>Крохмаль кукурудзяний</v>
      </c>
      <c r="D13" s="20">
        <f>Техкарта!D13/Расчеты!$A$2*Расчеты!$B$2</f>
        <v>20</v>
      </c>
      <c r="E13" s="21" t="str">
        <f>IF(Техкарта!E13=0,"",Техкарта!E13)</f>
        <v>г</v>
      </c>
      <c r="F13" s="38">
        <f>D13/VLOOKUP(E13,Расчеты!$A$5:$B$8,2,FALSE)*VLOOKUP(C13,Ціни!$C$9:$G$17,5,FALSE)</f>
        <v>0</v>
      </c>
      <c r="G13" s="49"/>
    </row>
    <row r="14" spans="1:7">
      <c r="A14" s="49"/>
      <c r="B14" s="43">
        <f>Техкарта!B14</f>
        <v>9</v>
      </c>
      <c r="C14" s="37" t="str">
        <f>Техкарта!C14</f>
        <v>Яйце</v>
      </c>
      <c r="D14" s="20">
        <f>Техкарта!D14/Расчеты!$A$2*Расчеты!$B$2</f>
        <v>150</v>
      </c>
      <c r="E14" s="21" t="str">
        <f>IF(Техкарта!E14=0,"",Техкарта!E14)</f>
        <v>г</v>
      </c>
      <c r="F14" s="38">
        <f>D14/VLOOKUP(E14,Расчеты!$A$5:$B$8,2,FALSE)*VLOOKUP(C14,Ціни!$C$9:$G$17,5,FALSE)</f>
        <v>0</v>
      </c>
      <c r="G14" s="49"/>
    </row>
    <row r="15" spans="1:7">
      <c r="A15" s="49"/>
      <c r="B15" s="43">
        <f>Техкарта!B15</f>
        <v>10</v>
      </c>
      <c r="C15" s="37" t="str">
        <f>Техкарта!C15</f>
        <v>Вершки 33%</v>
      </c>
      <c r="D15" s="20">
        <f>Техкарта!D15/Расчеты!$A$2*Расчеты!$B$2</f>
        <v>125</v>
      </c>
      <c r="E15" s="21" t="str">
        <f>IF(Техкарта!E15=0,"",Техкарта!E15)</f>
        <v>мл</v>
      </c>
      <c r="F15" s="38">
        <f>D15/VLOOKUP(E15,Расчеты!$A$5:$B$8,2,FALSE)*VLOOKUP(C15,Ціни!$C$9:$G$17,5,FALSE)</f>
        <v>0</v>
      </c>
      <c r="G15" s="49"/>
    </row>
    <row r="16" spans="1:7">
      <c r="A16" s="49"/>
      <c r="B16" s="49"/>
      <c r="C16" s="49"/>
      <c r="D16" s="49"/>
      <c r="E16" s="49"/>
      <c r="F16" s="49"/>
      <c r="G16" s="49"/>
    </row>
    <row r="17" spans="1:7">
      <c r="A17" s="49"/>
      <c r="B17" s="49"/>
      <c r="C17" s="52" t="s">
        <v>40</v>
      </c>
      <c r="D17" s="19"/>
      <c r="E17" s="19"/>
      <c r="F17" s="44">
        <f>SUM(F6:F15)</f>
        <v>0</v>
      </c>
      <c r="G17" s="49"/>
    </row>
    <row r="18" spans="1:7">
      <c r="A18" s="49"/>
      <c r="B18" s="49"/>
      <c r="C18" s="52" t="s">
        <v>41</v>
      </c>
      <c r="D18" s="58">
        <v>20</v>
      </c>
      <c r="E18" s="53" t="s">
        <v>100</v>
      </c>
      <c r="F18" s="44">
        <f>Ціни!$C$4/VLOOKUP(Ціни!$C$3,Расчеты!$A$11:$B$14,2,FALSE)*D18/60*VLOOKUP(E18,Расчеты!A17:B18,2,FALSE)</f>
        <v>0</v>
      </c>
      <c r="G18" s="49"/>
    </row>
    <row r="19" spans="1:7">
      <c r="A19" s="49"/>
      <c r="B19" s="49"/>
      <c r="C19" s="52" t="s">
        <v>42</v>
      </c>
      <c r="D19" s="58">
        <v>110</v>
      </c>
      <c r="E19" s="53" t="s">
        <v>100</v>
      </c>
      <c r="F19" s="44">
        <f>D19/60*VLOOKUP(E19,Расчеты!A17:B18,2,FALSE)*Ціни!E4*2.5</f>
        <v>0</v>
      </c>
      <c r="G19" s="49"/>
    </row>
    <row r="20" spans="1:7">
      <c r="A20" s="49"/>
      <c r="B20" s="49"/>
      <c r="C20" s="52" t="s">
        <v>43</v>
      </c>
      <c r="D20" s="58">
        <v>5</v>
      </c>
      <c r="E20" s="53" t="s">
        <v>101</v>
      </c>
      <c r="F20" s="44">
        <f>D20*Ціни!E4/24</f>
        <v>0</v>
      </c>
      <c r="G20" s="49"/>
    </row>
    <row r="21" spans="1:7">
      <c r="A21" s="49"/>
      <c r="B21" s="49"/>
      <c r="C21" s="49"/>
      <c r="D21" s="49"/>
      <c r="E21" s="49"/>
      <c r="F21" s="49"/>
      <c r="G21" s="49"/>
    </row>
    <row r="22" spans="1:7" ht="52.5" customHeight="1">
      <c r="A22" s="49"/>
      <c r="B22" s="86" t="s">
        <v>70</v>
      </c>
      <c r="C22" s="87"/>
      <c r="D22" s="87"/>
      <c r="E22" s="87"/>
      <c r="F22" s="88"/>
      <c r="G22" s="49"/>
    </row>
    <row r="23" spans="1:7">
      <c r="A23" s="49"/>
      <c r="B23" s="49"/>
      <c r="C23" s="49"/>
      <c r="D23" s="49"/>
      <c r="E23" s="49"/>
      <c r="F23" s="49"/>
      <c r="G23" s="49"/>
    </row>
  </sheetData>
  <protectedRanges>
    <protectedRange sqref="A24:G50" name="Диапазон3"/>
    <protectedRange sqref="D18:D20" name="Диапазон2"/>
    <protectedRange sqref="B3 D3:E3" name="Диапазон1"/>
  </protectedRanges>
  <mergeCells count="3">
    <mergeCell ref="B22:F22"/>
    <mergeCell ref="B2:C2"/>
    <mergeCell ref="B3:C3"/>
  </mergeCells>
  <dataValidations count="1">
    <dataValidation allowBlank="1" showInputMessage="1" showErrorMessage="1" errorTitle="Продукт не найден" error="Внесите новый продукт и его цену на лист &quot;Продукты&quot;" sqref="D6:E16"/>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Расчеты!$A$21:$A$22</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2"/>
  <sheetViews>
    <sheetView showGridLines="0" showRowColHeaders="0" zoomScaleNormal="100" workbookViewId="0">
      <selection activeCell="D12" sqref="D12"/>
    </sheetView>
  </sheetViews>
  <sheetFormatPr defaultRowHeight="15"/>
  <cols>
    <col min="1" max="1" width="2.140625" customWidth="1"/>
    <col min="2" max="2" width="5.7109375" style="10" customWidth="1"/>
    <col min="3" max="3" width="12.42578125" style="10" customWidth="1"/>
    <col min="4" max="4" width="85.5703125" customWidth="1"/>
    <col min="5" max="5" width="29.140625" style="30" customWidth="1"/>
  </cols>
  <sheetData>
    <row r="1" spans="2:5" ht="11.25" customHeight="1"/>
    <row r="2" spans="2:5" ht="36" customHeight="1">
      <c r="B2" s="28" t="s">
        <v>14</v>
      </c>
      <c r="C2" s="28" t="s">
        <v>28</v>
      </c>
      <c r="D2" s="28" t="s">
        <v>71</v>
      </c>
      <c r="E2" s="28" t="s">
        <v>72</v>
      </c>
    </row>
    <row r="3" spans="2:5" ht="127.5" customHeight="1">
      <c r="B3" s="25">
        <v>1</v>
      </c>
      <c r="C3" s="42" t="s">
        <v>35</v>
      </c>
      <c r="D3" s="33" t="s">
        <v>80</v>
      </c>
      <c r="E3" s="31" t="s">
        <v>16</v>
      </c>
    </row>
    <row r="4" spans="2:5" ht="58.5" customHeight="1">
      <c r="B4" s="25">
        <v>2</v>
      </c>
      <c r="C4" s="42" t="s">
        <v>13</v>
      </c>
      <c r="D4" s="33" t="s">
        <v>81</v>
      </c>
      <c r="E4" s="55"/>
    </row>
    <row r="5" spans="2:5" ht="117" customHeight="1">
      <c r="B5" s="25">
        <v>3</v>
      </c>
      <c r="C5" s="42" t="s">
        <v>73</v>
      </c>
      <c r="D5" s="33" t="s">
        <v>82</v>
      </c>
      <c r="E5" s="55" t="s">
        <v>26</v>
      </c>
    </row>
    <row r="6" spans="2:5" ht="132" customHeight="1">
      <c r="B6" s="25">
        <v>4</v>
      </c>
      <c r="C6" s="42" t="s">
        <v>74</v>
      </c>
      <c r="D6" s="33" t="s">
        <v>83</v>
      </c>
      <c r="E6" s="31" t="s">
        <v>17</v>
      </c>
    </row>
    <row r="7" spans="2:5" ht="90" customHeight="1">
      <c r="B7" s="25">
        <v>5</v>
      </c>
      <c r="C7" s="42" t="s">
        <v>38</v>
      </c>
      <c r="D7" s="33" t="s">
        <v>84</v>
      </c>
      <c r="E7" s="31" t="s">
        <v>15</v>
      </c>
    </row>
    <row r="8" spans="2:5" ht="84" customHeight="1">
      <c r="B8" s="25">
        <v>6</v>
      </c>
      <c r="C8" s="42" t="s">
        <v>75</v>
      </c>
      <c r="D8" s="33" t="s">
        <v>85</v>
      </c>
      <c r="E8" s="32"/>
    </row>
    <row r="9" spans="2:5" ht="104.25" customHeight="1">
      <c r="B9" s="25">
        <v>7</v>
      </c>
      <c r="C9" s="42" t="s">
        <v>76</v>
      </c>
      <c r="D9" s="33" t="s">
        <v>86</v>
      </c>
      <c r="E9" s="32"/>
    </row>
    <row r="10" spans="2:5" ht="94.5" customHeight="1">
      <c r="B10" s="25">
        <v>8</v>
      </c>
      <c r="C10" s="42" t="s">
        <v>77</v>
      </c>
      <c r="D10" s="33" t="s">
        <v>87</v>
      </c>
      <c r="E10" s="32"/>
    </row>
    <row r="11" spans="2:5" ht="54" customHeight="1">
      <c r="B11" s="25">
        <v>9</v>
      </c>
      <c r="C11" s="42" t="s">
        <v>78</v>
      </c>
      <c r="D11" s="33" t="s">
        <v>88</v>
      </c>
      <c r="E11" s="54"/>
    </row>
    <row r="12" spans="2:5" ht="38.25" customHeight="1">
      <c r="B12" s="25">
        <v>10</v>
      </c>
      <c r="C12" s="42" t="s">
        <v>79</v>
      </c>
      <c r="D12" s="33" t="s">
        <v>89</v>
      </c>
      <c r="E12" s="41" t="s">
        <v>18</v>
      </c>
    </row>
  </sheetData>
  <hyperlinks>
    <hyperlink ref="E5" r:id="rId1"/>
    <hyperlink ref="E3" r:id="rId2"/>
    <hyperlink ref="E6" r:id="rId3"/>
    <hyperlink ref="E7" r:id="rId4"/>
    <hyperlink ref="E12" r:id="rId5"/>
  </hyperlinks>
  <pageMargins left="0.25" right="0.25" top="0.75" bottom="0.75" header="0.3" footer="0.3"/>
  <pageSetup paperSize="9" orientation="landscape"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22" sqref="A22"/>
    </sheetView>
  </sheetViews>
  <sheetFormatPr defaultRowHeight="15"/>
  <sheetData>
    <row r="1" spans="1:2">
      <c r="A1" t="s">
        <v>11</v>
      </c>
      <c r="B1" t="s">
        <v>12</v>
      </c>
    </row>
    <row r="2" spans="1:2">
      <c r="A2" s="7">
        <f>PI()*Техкарта!E3*Техкарта!E3/4</f>
        <v>254.46900494077323</v>
      </c>
      <c r="B2" s="9">
        <f>IF(Перерахунок!B3=Расчеты!A21,PI()*Перерахунок!D3*Перерахунок!D3/4,Перерахунок!D3*Перерахунок!E3)</f>
        <v>254.46900494077323</v>
      </c>
    </row>
    <row r="4" spans="1:2">
      <c r="A4" s="4" t="s">
        <v>2</v>
      </c>
      <c r="B4" s="2" t="s">
        <v>1</v>
      </c>
    </row>
    <row r="5" spans="1:2">
      <c r="A5" t="s">
        <v>3</v>
      </c>
      <c r="B5">
        <v>1</v>
      </c>
    </row>
    <row r="6" spans="1:2">
      <c r="A6" t="s">
        <v>4</v>
      </c>
      <c r="B6">
        <v>1000</v>
      </c>
    </row>
    <row r="7" spans="1:2">
      <c r="A7" t="s">
        <v>5</v>
      </c>
      <c r="B7">
        <v>1000</v>
      </c>
    </row>
    <row r="8" spans="1:2">
      <c r="A8" t="s">
        <v>6</v>
      </c>
      <c r="B8">
        <v>1</v>
      </c>
    </row>
    <row r="10" spans="1:2">
      <c r="A10" s="4" t="s">
        <v>0</v>
      </c>
      <c r="B10" s="2" t="s">
        <v>1</v>
      </c>
    </row>
    <row r="11" spans="1:2">
      <c r="A11" t="s">
        <v>91</v>
      </c>
      <c r="B11">
        <v>1</v>
      </c>
    </row>
    <row r="12" spans="1:2">
      <c r="A12" t="s">
        <v>25</v>
      </c>
      <c r="B12">
        <v>8</v>
      </c>
    </row>
    <row r="13" spans="1:2">
      <c r="A13" t="s">
        <v>92</v>
      </c>
      <c r="B13">
        <v>40</v>
      </c>
    </row>
    <row r="14" spans="1:2">
      <c r="A14" t="s">
        <v>93</v>
      </c>
      <c r="B14">
        <v>176</v>
      </c>
    </row>
    <row r="16" spans="1:2">
      <c r="A16" s="5" t="s">
        <v>7</v>
      </c>
      <c r="B16" s="2" t="s">
        <v>1</v>
      </c>
    </row>
    <row r="17" spans="1:3">
      <c r="A17" t="s">
        <v>94</v>
      </c>
      <c r="B17">
        <v>1</v>
      </c>
    </row>
    <row r="18" spans="1:3">
      <c r="A18" t="s">
        <v>95</v>
      </c>
      <c r="B18">
        <v>60</v>
      </c>
    </row>
    <row r="20" spans="1:3">
      <c r="A20" t="s">
        <v>8</v>
      </c>
    </row>
    <row r="21" spans="1:3">
      <c r="A21" t="s">
        <v>96</v>
      </c>
      <c r="B21" t="s">
        <v>98</v>
      </c>
      <c r="C21" t="s">
        <v>10</v>
      </c>
    </row>
    <row r="22" spans="1:3">
      <c r="A22" t="s">
        <v>97</v>
      </c>
      <c r="B22" t="s">
        <v>99</v>
      </c>
      <c r="C22"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Техкарта</vt:lpstr>
      <vt:lpstr>Ціни</vt:lpstr>
      <vt:lpstr>Перерахунок</vt:lpstr>
      <vt:lpstr>Примітки</vt:lpstr>
      <vt:lpstr>Расчеты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Dvazajci2</dc:creator>
  <cp:lastModifiedBy>User</cp:lastModifiedBy>
  <cp:lastPrinted>2022-01-13T10:10:45Z</cp:lastPrinted>
  <dcterms:created xsi:type="dcterms:W3CDTF">2022-01-07T15:12:51Z</dcterms:created>
  <dcterms:modified xsi:type="dcterms:W3CDTF">2023-04-25T13:08:57Z</dcterms:modified>
</cp:coreProperties>
</file>