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610" windowHeight="11640" activeTab="3"/>
  </bookViews>
  <sheets>
    <sheet name="Техкарта" sheetId="4" r:id="rId1"/>
    <sheet name="Цены" sheetId="1" r:id="rId2"/>
    <sheet name="Пересчет" sheetId="6" r:id="rId3"/>
    <sheet name="Примечания" sheetId="3" r:id="rId4"/>
    <sheet name="Расчеты" sheetId="5" state="hidden" r:id="rId5"/>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7" i="6" l="1"/>
  <c r="C7" i="6"/>
  <c r="D7" i="6"/>
  <c r="F7" i="6" s="1"/>
  <c r="E7" i="6"/>
  <c r="B8" i="6"/>
  <c r="C8" i="6"/>
  <c r="D8" i="6"/>
  <c r="E8" i="6"/>
  <c r="F8" i="6"/>
  <c r="B9" i="6"/>
  <c r="C9" i="6"/>
  <c r="D9" i="6"/>
  <c r="F9" i="6" s="1"/>
  <c r="E9" i="6"/>
  <c r="B10" i="6"/>
  <c r="C10" i="6"/>
  <c r="D10" i="6"/>
  <c r="F10" i="6" s="1"/>
  <c r="E10" i="6"/>
  <c r="B11" i="6"/>
  <c r="C11" i="6"/>
  <c r="D11" i="6"/>
  <c r="F11" i="6" s="1"/>
  <c r="E11" i="6"/>
  <c r="B12" i="6"/>
  <c r="C12" i="6"/>
  <c r="D12" i="6"/>
  <c r="E12" i="6"/>
  <c r="F12" i="6"/>
  <c r="B13" i="6"/>
  <c r="C13" i="6"/>
  <c r="D13" i="6"/>
  <c r="F13" i="6" s="1"/>
  <c r="E13" i="6"/>
  <c r="B14" i="6"/>
  <c r="C14" i="6"/>
  <c r="D14" i="6"/>
  <c r="F14" i="6" s="1"/>
  <c r="E14" i="6"/>
  <c r="B15" i="6"/>
  <c r="C15" i="6"/>
  <c r="D15" i="6"/>
  <c r="F15" i="6" s="1"/>
  <c r="E15" i="6"/>
  <c r="B16" i="6"/>
  <c r="C16" i="6"/>
  <c r="D16" i="6"/>
  <c r="E16" i="6"/>
  <c r="F16" i="6"/>
  <c r="B17" i="6"/>
  <c r="C17" i="6"/>
  <c r="D17" i="6"/>
  <c r="F17" i="6" s="1"/>
  <c r="E17" i="6"/>
  <c r="B18" i="6"/>
  <c r="C18" i="6"/>
  <c r="D18" i="6"/>
  <c r="F18" i="6" s="1"/>
  <c r="E18" i="6"/>
  <c r="B19" i="6"/>
  <c r="C19" i="6"/>
  <c r="D19" i="6"/>
  <c r="F19" i="6" s="1"/>
  <c r="E19" i="6"/>
  <c r="B20" i="6"/>
  <c r="C20" i="6"/>
  <c r="D20" i="6"/>
  <c r="E20" i="6"/>
  <c r="F20" i="6"/>
  <c r="F11" i="4"/>
  <c r="F19" i="4"/>
  <c r="G17" i="1" l="1"/>
  <c r="F23" i="6" l="1"/>
  <c r="F25" i="6"/>
  <c r="F24" i="6"/>
  <c r="F25" i="4"/>
  <c r="G10" i="1" l="1"/>
  <c r="F18" i="4" s="1"/>
  <c r="G11" i="1"/>
  <c r="G12" i="1"/>
  <c r="G13" i="1"/>
  <c r="F14" i="4" s="1"/>
  <c r="G14" i="1"/>
  <c r="F12" i="4" s="1"/>
  <c r="G15" i="1"/>
  <c r="F13" i="4" s="1"/>
  <c r="G16" i="1"/>
  <c r="F20" i="4"/>
  <c r="G9" i="1"/>
  <c r="F6" i="4" s="1"/>
  <c r="F7" i="4"/>
  <c r="F24" i="4"/>
  <c r="F23" i="4"/>
  <c r="B6" i="6"/>
  <c r="C6" i="6"/>
  <c r="E6" i="6"/>
  <c r="E2" i="6"/>
  <c r="D2" i="6"/>
  <c r="F9" i="4" l="1"/>
  <c r="F17" i="4"/>
  <c r="F16" i="4"/>
  <c r="F8" i="4"/>
  <c r="F15" i="4"/>
  <c r="F10" i="4"/>
  <c r="B2" i="5"/>
  <c r="A2" i="5"/>
  <c r="D6" i="6" l="1"/>
  <c r="F6" i="6" s="1"/>
  <c r="F22" i="6" l="1"/>
  <c r="F3" i="6" s="1"/>
  <c r="F22" i="4"/>
  <c r="F26" i="4" s="1"/>
</calcChain>
</file>

<file path=xl/sharedStrings.xml><?xml version="1.0" encoding="utf-8"?>
<sst xmlns="http://schemas.openxmlformats.org/spreadsheetml/2006/main" count="176" uniqueCount="116">
  <si>
    <t>цена</t>
  </si>
  <si>
    <t>Рабочее время</t>
  </si>
  <si>
    <t>час</t>
  </si>
  <si>
    <t>день</t>
  </si>
  <si>
    <t>Месяц</t>
  </si>
  <si>
    <t>коэф</t>
  </si>
  <si>
    <t>Ед изм</t>
  </si>
  <si>
    <t>г</t>
  </si>
  <si>
    <t>кг</t>
  </si>
  <si>
    <t>л</t>
  </si>
  <si>
    <t>мл</t>
  </si>
  <si>
    <t>кол-во</t>
  </si>
  <si>
    <t>Название</t>
  </si>
  <si>
    <t>Цена</t>
  </si>
  <si>
    <t>Кол-во</t>
  </si>
  <si>
    <t>Ед. изм.</t>
  </si>
  <si>
    <t>ед изм</t>
  </si>
  <si>
    <t>неделю</t>
  </si>
  <si>
    <t>Технологический процесс</t>
  </si>
  <si>
    <t>Выпекание</t>
  </si>
  <si>
    <t>Время</t>
  </si>
  <si>
    <t>мин.</t>
  </si>
  <si>
    <t>Мин.</t>
  </si>
  <si>
    <t>Час</t>
  </si>
  <si>
    <t>Работа</t>
  </si>
  <si>
    <t>круглая</t>
  </si>
  <si>
    <t>Форма</t>
  </si>
  <si>
    <t>Круглая</t>
  </si>
  <si>
    <t>Прямоугольная</t>
  </si>
  <si>
    <t>диаметр</t>
  </si>
  <si>
    <t>длина</t>
  </si>
  <si>
    <t>ширина</t>
  </si>
  <si>
    <t>-</t>
  </si>
  <si>
    <t>Продукты</t>
  </si>
  <si>
    <t>площадь 1</t>
  </si>
  <si>
    <t>Площадь 2</t>
  </si>
  <si>
    <t>Мука</t>
  </si>
  <si>
    <t>Масло</t>
  </si>
  <si>
    <t>Сливочный сыр</t>
  </si>
  <si>
    <t>Сахарная пудра</t>
  </si>
  <si>
    <t>Яйцо</t>
  </si>
  <si>
    <t>Сливки 33%</t>
  </si>
  <si>
    <t>№</t>
  </si>
  <si>
    <t>Описание</t>
  </si>
  <si>
    <t>Ссылка</t>
  </si>
  <si>
    <t>Сливки</t>
  </si>
  <si>
    <t>Температура выпекания</t>
  </si>
  <si>
    <t>Время выпекания</t>
  </si>
  <si>
    <t>https://youtu.be/DxJ_Dcovr8c</t>
  </si>
  <si>
    <t>https://youtu.be/Amd6QlwL0BY</t>
  </si>
  <si>
    <t>Кондитерскими считаются сливки с жирностью от 30% и выше. Чем выше жирность сливок, тем легче с ними работать и добиться нужной консистенции кремов и муссов. Сливки с жирностью менее 30% используются исключительно для соусов, заправок, в качестве добавок в чай или кофе. В рецепте чизкейка сливки - второй по важности ингредиент, после сливочного сыра. Только качественные и жирные сливки дадут вам ту самую нежную кремовую структуру готового десерта. Кроме того, сливки делятся на животные и растительные. Качественные растительные сливки подойдут для людей с непереносимостью лактозы. Кроме того они легко и быстро взбиваються. В своем производстве мы используем животно-растительные сливки с идеальным соотношением вкуса / качества</t>
  </si>
  <si>
    <t>Куриные яйца принято разделять по категориям согласно их размера и веса. В видео по ссылке можно узнать об этом подробнее. В общем случае принято считать вес одного яйца за 50 граммов. В данном конкретном рецепте точная разграмовка использования яиц не строгая, поэтому вы можете использовать чуть больше или чуть меньше, ориентируясь по весу именно ваших яиц. Как добавлять яйца строго по граммам? Разбиваем яйца в отдельную емкость, слегка взбиваем их венчиком до получения однородной массы и затем используем</t>
  </si>
  <si>
    <t>Чизкейк выпекается при достаточно низких температурах. Однако чтобы подобрать оптимальную температуру нужно ориентироваться на вашу конкретную духовку. Чизкейк должен печься, но при этом поверхность не должна темпнеть. Если верх чизкейка начинает темнеть, то необходимо снизить температуру на 10 градусов. Кроме того настоятельно рекомендую не доверять встроеным термометрам и приобрести специальный термометр для духовки для более точного контроля температур</t>
  </si>
  <si>
    <t>Всего</t>
  </si>
  <si>
    <t>Зароботная плата в</t>
  </si>
  <si>
    <t>название</t>
  </si>
  <si>
    <t>Закупочные цены</t>
  </si>
  <si>
    <t>ед. изм.</t>
  </si>
  <si>
    <r>
      <t xml:space="preserve">кВт </t>
    </r>
    <r>
      <rPr>
        <sz val="14"/>
        <color theme="1"/>
        <rFont val="Calibri"/>
        <family val="2"/>
        <charset val="204"/>
      </rPr>
      <t>×</t>
    </r>
    <r>
      <rPr>
        <sz val="14"/>
        <color theme="1"/>
        <rFont val="Calibri"/>
        <family val="2"/>
        <charset val="204"/>
        <scheme val="minor"/>
      </rPr>
      <t xml:space="preserve"> ч</t>
    </r>
  </si>
  <si>
    <t>Размеры форм</t>
  </si>
  <si>
    <t>https://youtu.be/Jr8XSmqL1hM</t>
  </si>
  <si>
    <t>В нашем видео вы узнаете о связи размера форм и веса готового торта. Поговорим о законе квадрата куба. А так же разберем к чему приводит неправильный пересчет рецептов.</t>
  </si>
  <si>
    <t>Сумма</t>
  </si>
  <si>
    <t>* - Укажите тип и  размеры вашей формы. Каличество ингредиентов и стоимость пересчитается автоматически с учетом сохранения толщины слоя</t>
  </si>
  <si>
    <t>Инвентарь</t>
  </si>
  <si>
    <t>Примечание</t>
  </si>
  <si>
    <t>за 1 г (мл)</t>
  </si>
  <si>
    <t>миски</t>
  </si>
  <si>
    <t>тефлоновый коврик</t>
  </si>
  <si>
    <t>блендер</t>
  </si>
  <si>
    <t>стакан</t>
  </si>
  <si>
    <t>Выстойка</t>
  </si>
  <si>
    <t>кофемолка, кухонный комбайн</t>
  </si>
  <si>
    <t>ложка</t>
  </si>
  <si>
    <t>На время выпекает влияет огромное количество факторов - это и температура внутри и снаружи духовки, влажность в помещении, количество влаги во всех ингредиентах и так далее. Стандартное время выпекания чизкейка - 90 минут. Но уже после часа выпекания рекомендую проверять его готовность - если слегка потрясти форму, то он должен быть плотным по бокам и слегка подрагивать в середине. Максимальное время выпечки до двух  часов. При внесении любых изменений в исходеный рецепт, время выпечки может существенно поменяться. Чизкейк в меньшей форме приготовится быстрее, а при увеличении размера не забудьте увеличить и время выпекания</t>
  </si>
  <si>
    <t>Форма для выпекания</t>
  </si>
  <si>
    <t>Удобнее всего работать с разъемными или раздвижными формами. Это позволит без проблем и повреждений вынимать готовый чизкейк. Кроме того раздвижные формы позволяют регулировать размер готового изделия по вашему желанию</t>
  </si>
  <si>
    <t xml:space="preserve">силиконизированный пергамент </t>
  </si>
  <si>
    <t>для утрамбовки основы</t>
  </si>
  <si>
    <t>форма для выпекания д.18 см</t>
  </si>
  <si>
    <t>см. Пересчет рецепта*</t>
  </si>
  <si>
    <t>Основа</t>
  </si>
  <si>
    <t>Начинка</t>
  </si>
  <si>
    <t>Заливка</t>
  </si>
  <si>
    <t>Вынимаем чизкейк из духовки и оставляем в форме при комнатной температуре до полного охлаждения. Затем в форме убираем в холодильник на 5 - 6 часов, а лучше на ночь. И только после того вынимаем чизкек из формы и приступаем к декорированию. Для более легкого отделения формы можно провести ножем между бортами и чизкейком.</t>
  </si>
  <si>
    <t>Один из основных ингредиентов в выпечке и кондитерском производстве. От качества масла напрямую зависит готовыйц результат. Рекомендуем использовать только высококачественное сливочное масло 82% жирности от проверенных производителей.</t>
  </si>
  <si>
    <t>Время выстойки</t>
  </si>
  <si>
    <t>Самая распространенная ошибка при выпечке чизкейков - это пренебрежение выстойкой. А ведь имепнно выстойка уже испеченного чизкейка и является главной частью технологического процесса. При резкой смене температуры чизкейк лопается, проседает, сырная масса отходит от основы и т.д. Очень важно набраться терпения и дать чизкейкуправильно остыть. 1. После выпекания оставляем чизкейк в закрытой духовке еще на час. 2. Приоткрываем духовку и дожидаемся полного остывания. 3. Прямо в форме убираем чизкейк в холодильник не менее, чем на 5-6 часов, а лучше на ночь. И только после этого вынимаем из формы и декорируем</t>
  </si>
  <si>
    <r>
      <t xml:space="preserve">Разогреть духовку до 110 градусов. Выпекать около 90 минут. Через 60 минут проверяем на готовность. Для этого нужно слегка потрясти форму. Готовый чизкейк должен быть плотным у бортов и чуть подрагивающим в середине. Максимально </t>
    </r>
    <r>
      <rPr>
        <b/>
        <sz val="11"/>
        <color theme="1"/>
        <rFont val="Calibri"/>
        <family val="2"/>
        <charset val="204"/>
        <scheme val="minor"/>
      </rPr>
      <t>время выпечки</t>
    </r>
    <r>
      <rPr>
        <sz val="11"/>
        <color theme="1"/>
        <rFont val="Calibri"/>
        <family val="2"/>
        <charset val="204"/>
        <scheme val="minor"/>
      </rPr>
      <t xml:space="preserve"> - 2 часа.</t>
    </r>
  </si>
  <si>
    <t>миксер</t>
  </si>
  <si>
    <t>кондитерский мешок</t>
  </si>
  <si>
    <t>длина от 40см</t>
  </si>
  <si>
    <t>* - Укажите желаемую зароботную плату, а также цену 1 кВт этектоэнергии. Внесите объемы и закупочные цены продуктов.
** - 1 яйцо в среднем весит 50 г</t>
  </si>
  <si>
    <t>Чизкейк Орео</t>
  </si>
  <si>
    <t>Какао</t>
  </si>
  <si>
    <t>Печенье Орео</t>
  </si>
  <si>
    <t>Шоколад черный</t>
  </si>
  <si>
    <t>Ганаш</t>
  </si>
  <si>
    <r>
      <t xml:space="preserve">Шоколадный </t>
    </r>
    <r>
      <rPr>
        <b/>
        <sz val="11"/>
        <color theme="1"/>
        <rFont val="Calibri"/>
        <family val="2"/>
        <charset val="204"/>
        <scheme val="minor"/>
      </rPr>
      <t>ганаш</t>
    </r>
    <r>
      <rPr>
        <sz val="11"/>
        <color theme="1"/>
        <rFont val="Calibri"/>
        <family val="2"/>
        <charset val="204"/>
        <scheme val="minor"/>
      </rPr>
      <t xml:space="preserve">. </t>
    </r>
    <r>
      <rPr>
        <b/>
        <sz val="11"/>
        <color theme="1"/>
        <rFont val="Calibri"/>
        <family val="2"/>
        <charset val="204"/>
        <scheme val="minor"/>
      </rPr>
      <t>Сливки</t>
    </r>
    <r>
      <rPr>
        <sz val="11"/>
        <color theme="1"/>
        <rFont val="Calibri"/>
        <family val="2"/>
        <charset val="204"/>
        <scheme val="minor"/>
      </rPr>
      <t xml:space="preserve"> (2) нагреваем в микроволновке почти до кипения, но не кипятим! Выливаем горячие сливки на </t>
    </r>
    <r>
      <rPr>
        <b/>
        <sz val="11"/>
        <color theme="1"/>
        <rFont val="Calibri"/>
        <family val="2"/>
        <charset val="204"/>
        <scheme val="minor"/>
      </rPr>
      <t>шоколад</t>
    </r>
    <r>
      <rPr>
        <sz val="11"/>
        <color theme="1"/>
        <rFont val="Calibri"/>
        <family val="2"/>
        <charset val="204"/>
        <scheme val="minor"/>
      </rPr>
      <t>. Если используем плитку, то предварительно лазламываем ее на небольшие кусочки. Оставляем на 5 - 10 минут. Пробиваем блендером до однородности. Закрываем пленкой в контакт и убираем в холодильник на стабилизацию на 10 - 12 часов.</t>
    </r>
  </si>
  <si>
    <r>
      <t xml:space="preserve"> Основа - шоколадное сабле. Мягкое </t>
    </r>
    <r>
      <rPr>
        <b/>
        <sz val="11"/>
        <color theme="1"/>
        <rFont val="Calibri"/>
        <family val="2"/>
        <charset val="204"/>
        <scheme val="minor"/>
      </rPr>
      <t>масло</t>
    </r>
    <r>
      <rPr>
        <sz val="11"/>
        <color theme="1"/>
        <rFont val="Calibri"/>
        <family val="2"/>
        <charset val="204"/>
        <scheme val="minor"/>
      </rPr>
      <t xml:space="preserve"> (1) взбить з сахарной пудрой (1) до побеления и увеличения в объеме. Добавить </t>
    </r>
    <r>
      <rPr>
        <b/>
        <sz val="11"/>
        <color theme="1"/>
        <rFont val="Calibri"/>
        <family val="2"/>
        <charset val="204"/>
        <scheme val="minor"/>
      </rPr>
      <t>яйцо</t>
    </r>
    <r>
      <rPr>
        <sz val="11"/>
        <color theme="1"/>
        <rFont val="Calibri"/>
        <family val="2"/>
        <charset val="204"/>
        <scheme val="minor"/>
      </rPr>
      <t xml:space="preserve"> (1) и взбивать еще несколько минут. Смешать муку с </t>
    </r>
    <r>
      <rPr>
        <b/>
        <sz val="11"/>
        <color theme="1"/>
        <rFont val="Calibri"/>
        <family val="2"/>
        <charset val="204"/>
        <scheme val="minor"/>
      </rPr>
      <t>какао</t>
    </r>
    <r>
      <rPr>
        <sz val="11"/>
        <color theme="1"/>
        <rFont val="Calibri"/>
        <family val="2"/>
        <charset val="204"/>
        <scheme val="minor"/>
      </rPr>
      <t xml:space="preserve">. Соединить обе смеси и как следует растереть руками. Должна получиться влажная крошка. Нагреть духовку до 170 градусов. Распределить получившуюся крошку равномерным слоем по тефлоновому коврику или пергаменту и выпекать 10 - 13 минут. Остудить сабле и с помощью блендера или ступки перемолоть в мелкую однородную крошку. </t>
    </r>
  </si>
  <si>
    <r>
      <t xml:space="preserve">Застелить дно формы тефлоновым ковриком или пергаментом. </t>
    </r>
    <r>
      <rPr>
        <b/>
        <sz val="11"/>
        <color theme="1"/>
        <rFont val="Calibri"/>
        <family val="2"/>
        <charset val="204"/>
        <scheme val="minor"/>
      </rPr>
      <t>Масло</t>
    </r>
    <r>
      <rPr>
        <sz val="11"/>
        <color theme="1"/>
        <rFont val="Calibri"/>
        <family val="2"/>
        <charset val="204"/>
        <scheme val="minor"/>
      </rPr>
      <t xml:space="preserve"> (2) растопить и смешать с измельченным сабле. Вымешивать до получения однородной липковатой массы. Переложить массу в форму и сформировать дно и борта будущего чизкейка. Тщательно утрамбовывать сначала руками, а потом с помощью стакана. Отставить в сторону. </t>
    </r>
  </si>
  <si>
    <t>3 шт</t>
  </si>
  <si>
    <r>
      <t xml:space="preserve">Достаем стабилизивавшийся </t>
    </r>
    <r>
      <rPr>
        <b/>
        <sz val="11"/>
        <color theme="1"/>
        <rFont val="Calibri"/>
        <family val="2"/>
        <charset val="204"/>
        <scheme val="minor"/>
      </rPr>
      <t>ганаш</t>
    </r>
    <r>
      <rPr>
        <sz val="11"/>
        <color theme="1"/>
        <rFont val="Calibri"/>
        <family val="2"/>
        <charset val="204"/>
        <scheme val="minor"/>
      </rPr>
      <t xml:space="preserve"> из холодильника. Взбиваем его миксером на средних оборотах несколько минут. Осторожно! Ганаш очень легко перевзбить! </t>
    </r>
  </si>
  <si>
    <t>лопатка (спатула)</t>
  </si>
  <si>
    <t>блендер погружной</t>
  </si>
  <si>
    <t>https://dvazajci.com/ganash/</t>
  </si>
  <si>
    <t>https://youtu.be/9XHIIBNJOgc</t>
  </si>
  <si>
    <t>https://dvazajci.com/chto-takoe-alkalizovannyj-kakao-porosh/</t>
  </si>
  <si>
    <t>Шоколадный ганаш - эмульсия из шоколада и сливок, с добавлением сливочного масла или без него. Приготовить его можно на основе любого шоколада - черного, белого, молочного, а так жн их сочетания. Стандартные пропорции для черного шоколала 1:1, для молочного 2:1, а для белого - 3:1 или даже 4:1. Логика такая: первое, чем меньше % какао, тем большее количество шоколада необходимо, и второе, чем больше шоколадной части в ганаше, тем плотнее и стабильнее будет крем. В нашем случае мы будем использовать взбитый ганаш в качестве мусса. А значит модем сделать его максимально легким и воздушным, а не плотным, как на прослойку или крем. Еще важно понимать, что ганаш - это эмульсия, то есть ингредиенты в ней смешиваются, но не растворяются один в другом. Именно поэтому шоколадному ганашу нужно время на стабилизацию - частицы двух веществ должны смешаться и образовать новую структуру. Тогда крем будет однородным и не будет расслаиваться.</t>
  </si>
  <si>
    <t>Темным или черным шоколадом называют изделия, содержащие не менее 40% какао продуктов (содержание какао масла не менее 20%). Самым распространенным темным шоколадом является шоколад 54-56% (в зависимости от производителя) или 70-80%. Нам подходит и тот, и другой. Чем больше процент, тем более насыщенный вкус и цвет получим в итоге. Какой именно выбрать - дело личного вкуса и предпочтения. Для лучшего результата рекомендую использовать специальный кондитерский шоколад в дропсах или коллетах. Можно взять и плиточный из магазина. Но помним, что плитки - это уже скорее глазурь, чем шоколад. Так как в них уже присутствуют добавки и стабилизаторы.</t>
  </si>
  <si>
    <t>Для выпечки и приготовления десертов я использую только алкализированный какао порошок пониженной жирности (10 - 12%). Как и чем он отличается от обычного смотрите / читайте по ссылкам. Можно ли использовать обычный? Да, конечно. Увеличте количество какао, необходимого по рецепту, на 15-20%. Можно ли использовать какао с большей жирностью? Да, можно. В данном рецепте это не настолько важно. Поэтому можете просто заменить одно на другое с сохранинием пропорций. При желании можете уменьшить количество сливочного масла для сохранения пропорций жирности. В любом случае выбирайте темный качественный какао с насыщенным шоколадным запахом.</t>
  </si>
  <si>
    <r>
      <rPr>
        <b/>
        <sz val="11"/>
        <color theme="1"/>
        <rFont val="Calibri"/>
        <family val="2"/>
        <charset val="204"/>
        <scheme val="minor"/>
      </rPr>
      <t>Сливочный сыр</t>
    </r>
    <r>
      <rPr>
        <sz val="11"/>
        <color theme="1"/>
        <rFont val="Calibri"/>
        <family val="2"/>
        <charset val="204"/>
        <scheme val="minor"/>
      </rPr>
      <t xml:space="preserve"> соединить с сахарной пудрой (2). Перемешивать лопаткой или миксером на самых низких оборотах. Не взбивать, а просто перемешивать до объединения ингредиентов. По одному добавить </t>
    </r>
    <r>
      <rPr>
        <b/>
        <sz val="11"/>
        <color theme="1"/>
        <rFont val="Calibri"/>
        <family val="2"/>
        <charset val="204"/>
        <scheme val="minor"/>
      </rPr>
      <t xml:space="preserve">яйца </t>
    </r>
    <r>
      <rPr>
        <sz val="11"/>
        <color theme="1"/>
        <rFont val="Calibri"/>
        <family val="2"/>
        <charset val="204"/>
        <scheme val="minor"/>
      </rPr>
      <t xml:space="preserve">(2). А затем влить </t>
    </r>
    <r>
      <rPr>
        <b/>
        <sz val="11"/>
        <color theme="1"/>
        <rFont val="Calibri"/>
        <family val="2"/>
        <charset val="204"/>
        <scheme val="minor"/>
      </rPr>
      <t xml:space="preserve">сливки </t>
    </r>
    <r>
      <rPr>
        <sz val="11"/>
        <color theme="1"/>
        <rFont val="Calibri"/>
        <family val="2"/>
        <charset val="204"/>
        <scheme val="minor"/>
      </rPr>
      <t xml:space="preserve">(1). Снова все аккуратно перемешать до однородности. Полученную сырную массу залить на подготовленную основу. Слегка потрясти форму и простукать борта для того, чтобы вышли пузырьки воздуха. </t>
    </r>
  </si>
  <si>
    <t>Печенье Орео (1) очистить от начинки и поломать на крупные куски. Вертикально погрузить кусочки печенья в чизкейк так, чтобы они полностью утонули в сырной массе и не торчали на поверхности</t>
  </si>
  <si>
    <t>Печенье Орео (2) разламываем на мелкие кусочки (крупную крошку) и аккуратно лопаткой вмешиваем во взбитый ганаш</t>
  </si>
  <si>
    <t>Перекладываем крем в кондитерский мешок и отсаживаем его на чизкейк по спирали, начиная от краев и двигаясь к середине. Декорируем печеньем Орео (3)</t>
  </si>
  <si>
    <t>Для приготовления современных чизкейков используется именно мягкий сливочный сыр. Не творог, не брынза и конечно не плавленный. Сливочные сыры отличаются в первую очередь технологией производства и мягкой кремовой текстурой. В классическом случае для приготовления этого десерта использовался сыр Philadelphia. Его можно заменить и любым другим видом сливочного сыра. Отлично подойдут Cremette, Arla, CooKing, Almette и другие аналогичные по консистенции и составу сыры. Для тех, кто любит очень нежную консистенцию, можно использовать и итальянский Mascarpone. Однако его нежность может препятствовать стабилизации десерта и его текстура так и останется слегка жидковатой. Сравнение наиболее доступных сливочных сыров представлено в видео</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</si>
</sst>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204"/>
      <scheme val="minor"/>
    </font>
    <font>
      <b/>
      <sz val="11"/>
      <color theme="1"/>
      <name val="Calibri"/>
      <family val="2"/>
      <charset val="204"/>
      <scheme val="minor"/>
    </font>
    <font>
      <b/>
      <sz val="11"/>
      <color theme="1"/>
      <name val="Arial Rounded MT Bold"/>
      <family val="2"/>
    </font>
    <font>
      <sz val="10"/>
      <color theme="1"/>
      <name val="Calibri"/>
      <family val="2"/>
      <charset val="204"/>
      <scheme val="minor"/>
    </font>
    <font>
      <u/>
      <sz val="11"/>
      <color theme="10"/>
      <name val="Calibri"/>
      <family val="2"/>
      <charset val="204"/>
    </font>
    <font>
      <sz val="14"/>
      <color theme="1"/>
      <name val="Calibri"/>
      <family val="2"/>
      <charset val="204"/>
      <scheme val="minor"/>
    </font>
    <font>
      <b/>
      <sz val="18"/>
      <color theme="1"/>
      <name val="Calibri"/>
      <family val="2"/>
      <charset val="204"/>
      <scheme val="minor"/>
    </font>
    <font>
      <sz val="11"/>
      <color theme="0"/>
      <name val="Calibri"/>
      <family val="2"/>
      <charset val="204"/>
      <scheme val="minor"/>
    </font>
    <font>
      <sz val="12"/>
      <color theme="1"/>
      <name val="Calibri"/>
      <family val="2"/>
      <charset val="204"/>
      <scheme val="minor"/>
    </font>
    <font>
      <b/>
      <sz val="12"/>
      <color theme="1"/>
      <name val="Calibri"/>
      <family val="2"/>
      <charset val="204"/>
      <scheme val="minor"/>
    </font>
    <font>
      <b/>
      <sz val="14"/>
      <color theme="1"/>
      <name val="Calibri"/>
      <family val="2"/>
      <charset val="204"/>
      <scheme val="minor"/>
    </font>
    <font>
      <u/>
      <sz val="10"/>
      <color theme="10"/>
      <name val="Calibri"/>
      <family val="2"/>
      <charset val="204"/>
    </font>
    <font>
      <b/>
      <sz val="16"/>
      <name val="Calibri"/>
      <family val="2"/>
      <charset val="204"/>
      <scheme val="minor"/>
    </font>
    <font>
      <b/>
      <sz val="14"/>
      <name val="Calibri"/>
      <family val="2"/>
      <charset val="204"/>
      <scheme val="minor"/>
    </font>
    <font>
      <b/>
      <sz val="10"/>
      <color theme="1"/>
      <name val="Calibri"/>
      <family val="2"/>
      <charset val="204"/>
      <scheme val="minor"/>
    </font>
    <font>
      <sz val="12"/>
      <name val="Calibri"/>
      <family val="2"/>
      <charset val="204"/>
      <scheme val="minor"/>
    </font>
    <font>
      <sz val="14"/>
      <color theme="1"/>
      <name val="Calibri"/>
      <family val="2"/>
      <charset val="204"/>
    </font>
    <font>
      <b/>
      <sz val="22"/>
      <color theme="1"/>
      <name val="Calibri"/>
      <family val="2"/>
      <charset val="204"/>
      <scheme val="minor"/>
    </font>
  </fonts>
  <fills count="12">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5"/>
      </patternFill>
    </fill>
    <fill>
      <patternFill patternType="solid">
        <fgColor theme="7" tint="0.59999389629810485"/>
        <bgColor indexed="64"/>
      </patternFill>
    </fill>
    <fill>
      <gradientFill degree="270">
        <stop position="0">
          <color theme="0"/>
        </stop>
        <stop position="1">
          <color theme="5"/>
        </stop>
      </gradient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applyNumberFormat="0" applyFill="0" applyBorder="0" applyAlignment="0" applyProtection="0">
      <alignment vertical="top"/>
      <protection locked="0"/>
    </xf>
    <xf numFmtId="0" fontId="7" fillId="4" borderId="0" applyNumberFormat="0" applyBorder="0" applyAlignment="0" applyProtection="0"/>
  </cellStyleXfs>
  <cellXfs count="110">
    <xf numFmtId="0" fontId="0" fillId="0" borderId="0" xfId="0"/>
    <xf numFmtId="0" fontId="0" fillId="0" borderId="0" xfId="0" applyAlignment="1">
      <alignment horizontal="center"/>
    </xf>
    <xf numFmtId="0" fontId="1" fillId="0" borderId="0" xfId="0" applyFont="1" applyAlignment="1">
      <alignment horizontal="center"/>
    </xf>
    <xf numFmtId="0" fontId="3" fillId="0" borderId="0" xfId="0" applyFont="1" applyBorder="1"/>
    <xf numFmtId="0" fontId="1" fillId="0" borderId="0" xfId="0" applyFont="1" applyAlignment="1">
      <alignment horizontal="left"/>
    </xf>
    <xf numFmtId="0" fontId="1" fillId="0" borderId="0" xfId="0" applyFont="1"/>
    <xf numFmtId="0" fontId="3" fillId="0" borderId="0" xfId="0" applyFont="1" applyBorder="1" applyAlignment="1">
      <alignment horizontal="center"/>
    </xf>
    <xf numFmtId="1" fontId="0" fillId="0" borderId="0" xfId="0" applyNumberFormat="1"/>
    <xf numFmtId="2" fontId="0" fillId="0" borderId="0" xfId="0" applyNumberFormat="1" applyFont="1" applyBorder="1" applyAlignment="1">
      <alignment horizontal="center"/>
    </xf>
    <xf numFmtId="1" fontId="0" fillId="0" borderId="0" xfId="0" applyNumberFormat="1" applyAlignment="1">
      <alignment horizontal="center"/>
    </xf>
    <xf numFmtId="0" fontId="0" fillId="0" borderId="0" xfId="0" applyAlignment="1">
      <alignment horizontal="center" vertical="center"/>
    </xf>
    <xf numFmtId="0" fontId="0" fillId="0" borderId="1" xfId="0" applyBorder="1" applyAlignment="1">
      <alignment horizontal="center"/>
    </xf>
    <xf numFmtId="0" fontId="0" fillId="0" borderId="0" xfId="0" applyBorder="1"/>
    <xf numFmtId="0" fontId="1" fillId="0" borderId="0" xfId="0" applyFont="1" applyBorder="1"/>
    <xf numFmtId="0" fontId="3" fillId="3" borderId="1" xfId="0" applyFont="1" applyFill="1" applyBorder="1"/>
    <xf numFmtId="0" fontId="0" fillId="2" borderId="1" xfId="0" applyFill="1" applyBorder="1" applyAlignment="1">
      <alignment horizontal="center" vertical="center"/>
    </xf>
    <xf numFmtId="0" fontId="0" fillId="5" borderId="1" xfId="0" applyFill="1" applyBorder="1" applyAlignment="1">
      <alignment horizontal="center"/>
    </xf>
    <xf numFmtId="0" fontId="0" fillId="3" borderId="1" xfId="0" applyFill="1" applyBorder="1"/>
    <xf numFmtId="0" fontId="1"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2" xfId="0" applyFont="1" applyFill="1" applyBorder="1" applyAlignment="1">
      <alignment horizontal="center" vertical="center"/>
    </xf>
    <xf numFmtId="0" fontId="0" fillId="0" borderId="0" xfId="0" applyAlignment="1">
      <alignment horizontal="left" vertical="center"/>
    </xf>
    <xf numFmtId="0" fontId="11" fillId="3" borderId="1" xfId="1" applyFont="1" applyFill="1" applyBorder="1" applyAlignment="1" applyProtection="1">
      <alignment horizontal="left" vertical="center"/>
    </xf>
    <xf numFmtId="0" fontId="3" fillId="3" borderId="1" xfId="0" applyFont="1" applyFill="1" applyBorder="1" applyAlignment="1">
      <alignment horizontal="left" vertical="center"/>
    </xf>
    <xf numFmtId="0" fontId="3" fillId="3" borderId="1" xfId="0" applyFont="1" applyFill="1" applyBorder="1" applyAlignment="1">
      <alignment horizontal="left" vertical="top" wrapText="1" indent="1"/>
    </xf>
    <xf numFmtId="0" fontId="6" fillId="0" borderId="1" xfId="0" applyFont="1" applyBorder="1" applyAlignment="1">
      <alignment horizontal="center" vertical="center"/>
    </xf>
    <xf numFmtId="0" fontId="5" fillId="5"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4" fillId="3" borderId="1" xfId="1" applyFill="1" applyBorder="1" applyAlignment="1" applyProtection="1">
      <alignment horizontal="center" vertical="center"/>
    </xf>
    <xf numFmtId="0" fontId="14" fillId="3" borderId="1" xfId="0" applyFont="1" applyFill="1" applyBorder="1" applyAlignment="1">
      <alignment horizontal="center" vertical="center" wrapText="1"/>
    </xf>
    <xf numFmtId="2" fontId="1" fillId="3" borderId="1" xfId="0" applyNumberFormat="1" applyFont="1" applyFill="1" applyBorder="1"/>
    <xf numFmtId="2" fontId="10" fillId="3" borderId="1" xfId="0" applyNumberFormat="1" applyFont="1" applyFill="1" applyBorder="1"/>
    <xf numFmtId="0" fontId="5" fillId="2" borderId="1" xfId="0" applyFont="1" applyFill="1" applyBorder="1"/>
    <xf numFmtId="0" fontId="10" fillId="0" borderId="1" xfId="0" applyFont="1" applyBorder="1" applyAlignment="1">
      <alignment horizontal="center" vertical="center"/>
    </xf>
    <xf numFmtId="2" fontId="9" fillId="2" borderId="1" xfId="0" applyNumberFormat="1" applyFont="1" applyFill="1" applyBorder="1"/>
    <xf numFmtId="0" fontId="0" fillId="8" borderId="0" xfId="0" applyFill="1"/>
    <xf numFmtId="0" fontId="2" fillId="8" borderId="0" xfId="0" applyFont="1" applyFill="1" applyAlignment="1">
      <alignment horizontal="center"/>
    </xf>
    <xf numFmtId="0" fontId="1" fillId="8" borderId="0" xfId="0" applyFont="1" applyFill="1" applyAlignment="1">
      <alignment horizontal="center"/>
    </xf>
    <xf numFmtId="0" fontId="1" fillId="2" borderId="1" xfId="0" applyFont="1" applyFill="1" applyBorder="1"/>
    <xf numFmtId="0" fontId="0" fillId="3" borderId="1" xfId="0" applyFill="1" applyBorder="1" applyAlignment="1">
      <alignment horizontal="center" vertical="center"/>
    </xf>
    <xf numFmtId="0" fontId="4" fillId="3" borderId="1" xfId="1" applyFill="1" applyBorder="1" applyAlignment="1" applyProtection="1">
      <alignment horizontal="center" vertical="center" wrapText="1"/>
    </xf>
    <xf numFmtId="0" fontId="4" fillId="3" borderId="1" xfId="1" applyFill="1" applyBorder="1" applyAlignment="1" applyProtection="1">
      <alignment horizontal="left" vertical="center" wrapText="1"/>
    </xf>
    <xf numFmtId="0" fontId="0" fillId="3" borderId="1" xfId="0" applyFill="1" applyBorder="1" applyAlignment="1">
      <alignment horizontal="center" vertical="top"/>
    </xf>
    <xf numFmtId="0" fontId="0" fillId="3" borderId="1" xfId="0" applyFill="1" applyBorder="1" applyAlignment="1">
      <alignment horizontal="left" vertical="top"/>
    </xf>
    <xf numFmtId="0" fontId="0" fillId="9" borderId="1" xfId="0" applyFill="1" applyBorder="1" applyAlignment="1">
      <alignment horizontal="center"/>
    </xf>
    <xf numFmtId="0" fontId="4" fillId="3" borderId="1" xfId="1" applyFill="1" applyBorder="1" applyAlignment="1" applyProtection="1">
      <alignment horizontal="left" vertical="center"/>
    </xf>
    <xf numFmtId="0" fontId="3" fillId="5" borderId="1" xfId="0" applyFont="1" applyFill="1" applyBorder="1"/>
    <xf numFmtId="0" fontId="3" fillId="5" borderId="1" xfId="0" applyFont="1" applyFill="1" applyBorder="1" applyAlignment="1">
      <alignment horizontal="center" vertical="center"/>
    </xf>
    <xf numFmtId="2" fontId="0" fillId="5" borderId="1" xfId="0" applyNumberFormat="1" applyFill="1" applyBorder="1"/>
    <xf numFmtId="0" fontId="3" fillId="10" borderId="1" xfId="0" applyFont="1" applyFill="1" applyBorder="1"/>
    <xf numFmtId="0" fontId="3" fillId="10" borderId="1" xfId="0" applyFont="1" applyFill="1" applyBorder="1" applyAlignment="1">
      <alignment horizontal="center" vertical="center"/>
    </xf>
    <xf numFmtId="2" fontId="0" fillId="10" borderId="1" xfId="0" applyNumberFormat="1" applyFill="1" applyBorder="1"/>
    <xf numFmtId="0" fontId="3" fillId="11" borderId="1" xfId="0" applyFont="1" applyFill="1" applyBorder="1"/>
    <xf numFmtId="0" fontId="3" fillId="11" borderId="1" xfId="0" applyFont="1" applyFill="1" applyBorder="1" applyAlignment="1">
      <alignment horizontal="center" vertical="center"/>
    </xf>
    <xf numFmtId="2" fontId="0" fillId="11" borderId="1" xfId="0" applyNumberFormat="1" applyFill="1" applyBorder="1"/>
    <xf numFmtId="0" fontId="0" fillId="3" borderId="1" xfId="0" applyFill="1" applyBorder="1" applyAlignment="1">
      <alignment horizontal="center" vertical="center" wrapText="1"/>
    </xf>
    <xf numFmtId="0" fontId="0" fillId="5" borderId="1" xfId="0" applyFont="1" applyFill="1" applyBorder="1" applyAlignment="1">
      <alignment horizontal="center"/>
    </xf>
    <xf numFmtId="0" fontId="0" fillId="5" borderId="1" xfId="0" applyFont="1" applyFill="1" applyBorder="1"/>
    <xf numFmtId="2" fontId="0" fillId="5" borderId="1" xfId="0" applyNumberFormat="1" applyFont="1" applyFill="1" applyBorder="1" applyAlignment="1">
      <alignment horizontal="center"/>
    </xf>
    <xf numFmtId="0" fontId="3" fillId="5" borderId="1" xfId="0" applyFont="1" applyFill="1" applyBorder="1" applyAlignment="1">
      <alignment horizontal="center"/>
    </xf>
    <xf numFmtId="2" fontId="0" fillId="5" borderId="1" xfId="0" applyNumberFormat="1" applyFont="1" applyFill="1" applyBorder="1"/>
    <xf numFmtId="0" fontId="0" fillId="11" borderId="1" xfId="0" applyFont="1" applyFill="1" applyBorder="1" applyAlignment="1">
      <alignment horizontal="center"/>
    </xf>
    <xf numFmtId="0" fontId="0" fillId="11" borderId="1" xfId="0" applyFont="1" applyFill="1" applyBorder="1"/>
    <xf numFmtId="2" fontId="0" fillId="11" borderId="1" xfId="0" applyNumberFormat="1" applyFont="1" applyFill="1" applyBorder="1" applyAlignment="1">
      <alignment horizontal="center"/>
    </xf>
    <xf numFmtId="0" fontId="3" fillId="11" borderId="1" xfId="0" applyFont="1" applyFill="1" applyBorder="1" applyAlignment="1">
      <alignment horizontal="center"/>
    </xf>
    <xf numFmtId="2" fontId="0" fillId="11" borderId="1" xfId="0" applyNumberFormat="1" applyFont="1" applyFill="1" applyBorder="1"/>
    <xf numFmtId="0" fontId="0" fillId="3" borderId="6" xfId="0" applyFill="1" applyBorder="1" applyAlignment="1">
      <alignment horizontal="right"/>
    </xf>
    <xf numFmtId="0" fontId="0" fillId="3" borderId="6" xfId="0" applyFill="1" applyBorder="1"/>
    <xf numFmtId="0" fontId="0" fillId="3" borderId="6" xfId="0" applyFill="1" applyBorder="1" applyAlignment="1">
      <alignment horizontal="left"/>
    </xf>
    <xf numFmtId="0" fontId="0" fillId="5" borderId="1" xfId="0" applyFill="1" applyBorder="1" applyAlignment="1">
      <alignment horizontal="center" vertical="center" textRotation="90"/>
    </xf>
    <xf numFmtId="0" fontId="3" fillId="10" borderId="1" xfId="0" applyFont="1" applyFill="1" applyBorder="1" applyAlignment="1">
      <alignment horizontal="center"/>
    </xf>
    <xf numFmtId="0" fontId="0" fillId="10" borderId="1" xfId="0" applyFont="1" applyFill="1" applyBorder="1" applyAlignment="1">
      <alignment horizontal="center"/>
    </xf>
    <xf numFmtId="0" fontId="0" fillId="10" borderId="1" xfId="0" applyFont="1" applyFill="1" applyBorder="1"/>
    <xf numFmtId="2" fontId="0" fillId="10" borderId="1" xfId="0" applyNumberFormat="1" applyFont="1" applyFill="1" applyBorder="1" applyAlignment="1">
      <alignment horizontal="center"/>
    </xf>
    <xf numFmtId="2" fontId="0" fillId="10" borderId="1" xfId="0" applyNumberFormat="1" applyFont="1" applyFill="1" applyBorder="1"/>
    <xf numFmtId="0" fontId="0" fillId="3" borderId="5" xfId="0" applyFill="1" applyBorder="1" applyAlignment="1">
      <alignment horizontal="left" wrapText="1"/>
    </xf>
    <xf numFmtId="0" fontId="0" fillId="3" borderId="3" xfId="0" applyFill="1" applyBorder="1" applyAlignment="1">
      <alignment horizontal="left" wrapText="1"/>
    </xf>
    <xf numFmtId="0" fontId="0" fillId="3" borderId="4" xfId="0" applyFill="1" applyBorder="1" applyAlignment="1">
      <alignment horizontal="left" wrapText="1"/>
    </xf>
    <xf numFmtId="0" fontId="0" fillId="3" borderId="1" xfId="0" applyFill="1" applyBorder="1" applyAlignment="1">
      <alignment horizontal="left" wrapText="1"/>
    </xf>
    <xf numFmtId="0" fontId="0" fillId="3" borderId="1" xfId="0" applyFill="1" applyBorder="1" applyAlignment="1">
      <alignment horizontal="left" vertical="top" wrapText="1"/>
    </xf>
    <xf numFmtId="0" fontId="10" fillId="6" borderId="1" xfId="0" applyFont="1" applyFill="1" applyBorder="1" applyAlignment="1">
      <alignment horizontal="center" vertical="center"/>
    </xf>
    <xf numFmtId="0" fontId="0" fillId="3" borderId="1" xfId="0" applyFill="1" applyBorder="1" applyAlignment="1">
      <alignment horizontal="left" vertical="center" wrapText="1"/>
    </xf>
    <xf numFmtId="0" fontId="0" fillId="3" borderId="1" xfId="0" applyFont="1" applyFill="1" applyBorder="1" applyAlignment="1">
      <alignment horizontal="left" vertical="top" wrapText="1"/>
    </xf>
    <xf numFmtId="0" fontId="17" fillId="6" borderId="1" xfId="0" applyFont="1" applyFill="1" applyBorder="1" applyAlignment="1">
      <alignment horizontal="center" vertical="center"/>
    </xf>
    <xf numFmtId="0" fontId="0" fillId="5" borderId="1" xfId="0" applyFill="1" applyBorder="1" applyAlignment="1">
      <alignment horizontal="center" vertical="center" textRotation="90"/>
    </xf>
    <xf numFmtId="0" fontId="0" fillId="10" borderId="1" xfId="0" applyFill="1" applyBorder="1" applyAlignment="1">
      <alignment horizontal="center" vertical="center" textRotation="90"/>
    </xf>
    <xf numFmtId="0" fontId="0" fillId="11" borderId="1" xfId="0" applyFill="1" applyBorder="1" applyAlignment="1">
      <alignment horizontal="center" vertical="center" textRotation="90"/>
    </xf>
    <xf numFmtId="0" fontId="0" fillId="7" borderId="1" xfId="0"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2" fillId="6" borderId="1" xfId="2" applyFont="1" applyFill="1" applyBorder="1" applyAlignment="1">
      <alignment horizontal="center" vertical="center"/>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0" fillId="7" borderId="4" xfId="0" applyFill="1" applyBorder="1" applyAlignment="1">
      <alignment horizontal="center" vertical="center" wrapText="1"/>
    </xf>
    <xf numFmtId="0" fontId="12" fillId="6" borderId="1" xfId="0" applyFont="1" applyFill="1" applyBorder="1" applyAlignment="1">
      <alignment horizontal="center" vertical="center"/>
    </xf>
    <xf numFmtId="0" fontId="8" fillId="5"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6"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6" xfId="0" applyFont="1" applyFill="1" applyBorder="1" applyAlignment="1">
      <alignment horizontal="left" vertical="top" wrapText="1"/>
    </xf>
  </cellXfs>
  <cellStyles count="3">
    <cellStyle name="Акцент2" xfId="2" builtinId="33"/>
    <cellStyle name="Гиперссылка" xfId="1" builtinId="8"/>
    <cellStyle name="Обычный" xfId="0" builtinId="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youtu.be/Jr8XSmqL1hM" TargetMode="External"/><Relationship Id="rId2" Type="http://schemas.openxmlformats.org/officeDocument/2006/relationships/hyperlink" Target="https://youtu.be/DxJ_Dcovr8c" TargetMode="External"/><Relationship Id="rId1" Type="http://schemas.openxmlformats.org/officeDocument/2006/relationships/hyperlink" Target="https://youtu.be/Amd6QlwL0BY"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33" workbookViewId="0">
      <selection activeCell="B39" sqref="B39"/>
    </sheetView>
  </sheetViews>
  <sheetFormatPr defaultRowHeight="15"/>
  <cols>
    <col min="1" max="1" width="2" customWidth="1"/>
    <col min="2" max="2" width="9.5703125" style="1" customWidth="1"/>
    <col min="3" max="3" width="41.140625" customWidth="1"/>
    <col min="4" max="5" width="10.28515625" customWidth="1"/>
    <col min="6" max="6" width="11.85546875" customWidth="1"/>
    <col min="7" max="7" width="2.5703125" customWidth="1"/>
    <col min="8" max="8" width="7.140625" customWidth="1"/>
    <col min="9" max="9" width="2.7109375" customWidth="1"/>
  </cols>
  <sheetData>
    <row r="1" spans="1:9">
      <c r="A1" s="39"/>
      <c r="B1" s="39"/>
      <c r="C1" s="39"/>
      <c r="D1" s="39"/>
      <c r="E1" s="39"/>
      <c r="F1" s="39"/>
      <c r="G1" s="39"/>
      <c r="H1" s="39"/>
      <c r="I1" s="39"/>
    </row>
    <row r="2" spans="1:9" ht="42" customHeight="1">
      <c r="A2" s="39"/>
      <c r="B2" s="87" t="s">
        <v>93</v>
      </c>
      <c r="C2" s="87"/>
      <c r="D2" s="87"/>
      <c r="E2" s="87"/>
      <c r="F2" s="87"/>
      <c r="G2" s="87"/>
      <c r="H2" s="87"/>
      <c r="I2" s="39"/>
    </row>
    <row r="3" spans="1:9">
      <c r="A3" s="39"/>
      <c r="B3" s="39"/>
      <c r="C3" s="70" t="s">
        <v>26</v>
      </c>
      <c r="D3" s="71" t="s">
        <v>25</v>
      </c>
      <c r="E3" s="72">
        <v>18</v>
      </c>
      <c r="F3" s="39"/>
      <c r="G3" s="39"/>
      <c r="H3" s="39"/>
      <c r="I3" s="39"/>
    </row>
    <row r="4" spans="1:9" ht="12" customHeight="1">
      <c r="A4" s="39"/>
      <c r="B4" s="39"/>
      <c r="C4" s="39"/>
      <c r="D4" s="39"/>
      <c r="E4" s="39"/>
      <c r="F4" s="39"/>
      <c r="G4" s="39"/>
      <c r="H4" s="39"/>
      <c r="I4" s="39"/>
    </row>
    <row r="5" spans="1:9" ht="28.5" customHeight="1">
      <c r="A5" s="39"/>
      <c r="B5" s="21" t="s">
        <v>42</v>
      </c>
      <c r="C5" s="22" t="s">
        <v>12</v>
      </c>
      <c r="D5" s="22" t="s">
        <v>11</v>
      </c>
      <c r="E5" s="22" t="s">
        <v>16</v>
      </c>
      <c r="F5" s="22" t="s">
        <v>0</v>
      </c>
      <c r="G5" s="39"/>
      <c r="H5" s="39"/>
      <c r="I5" s="39"/>
    </row>
    <row r="6" spans="1:9">
      <c r="A6" s="39"/>
      <c r="B6" s="16">
        <v>1</v>
      </c>
      <c r="C6" s="50" t="s">
        <v>37</v>
      </c>
      <c r="D6" s="51">
        <v>100</v>
      </c>
      <c r="E6" s="51" t="s">
        <v>7</v>
      </c>
      <c r="F6" s="52">
        <f>D6/VLOOKUP(E6,Расчеты!$A$5:$B$8,2,FALSE)*VLOOKUP(C6,Цены!$C$9:$G$17,5,FALSE)</f>
        <v>0</v>
      </c>
      <c r="G6" s="39"/>
      <c r="H6" s="88" t="s">
        <v>81</v>
      </c>
      <c r="I6" s="39"/>
    </row>
    <row r="7" spans="1:9">
      <c r="A7" s="39"/>
      <c r="B7" s="16">
        <v>2</v>
      </c>
      <c r="C7" s="50" t="s">
        <v>39</v>
      </c>
      <c r="D7" s="51">
        <v>50</v>
      </c>
      <c r="E7" s="51" t="s">
        <v>7</v>
      </c>
      <c r="F7" s="52">
        <f>D7/VLOOKUP(E7,Расчеты!$A$5:$B$8,2,FALSE)*VLOOKUP(C7,Цены!$C$9:$G$17,5,FALSE)</f>
        <v>0</v>
      </c>
      <c r="G7" s="39"/>
      <c r="H7" s="88"/>
      <c r="I7" s="39"/>
    </row>
    <row r="8" spans="1:9">
      <c r="A8" s="39"/>
      <c r="B8" s="16">
        <v>3</v>
      </c>
      <c r="C8" s="50" t="s">
        <v>40</v>
      </c>
      <c r="D8" s="51">
        <v>50</v>
      </c>
      <c r="E8" s="51" t="s">
        <v>7</v>
      </c>
      <c r="F8" s="52">
        <f>D8/VLOOKUP(E8,Расчеты!$A$5:$B$8,2,FALSE)*VLOOKUP(C8,Цены!$C$9:$G$17,5,FALSE)</f>
        <v>0</v>
      </c>
      <c r="G8" s="39"/>
      <c r="H8" s="88"/>
      <c r="I8" s="39"/>
    </row>
    <row r="9" spans="1:9">
      <c r="A9" s="39"/>
      <c r="B9" s="16">
        <v>4</v>
      </c>
      <c r="C9" s="50" t="s">
        <v>36</v>
      </c>
      <c r="D9" s="51">
        <v>130</v>
      </c>
      <c r="E9" s="51" t="s">
        <v>7</v>
      </c>
      <c r="F9" s="52">
        <f>D9/VLOOKUP(E9,Расчеты!$A$5:$B$8,2,FALSE)*VLOOKUP(C9,Цены!$C$9:$G$17,5,FALSE)</f>
        <v>0</v>
      </c>
      <c r="G9" s="39"/>
      <c r="H9" s="88"/>
      <c r="I9" s="39"/>
    </row>
    <row r="10" spans="1:9">
      <c r="A10" s="39"/>
      <c r="B10" s="16">
        <v>5</v>
      </c>
      <c r="C10" s="50" t="s">
        <v>94</v>
      </c>
      <c r="D10" s="51">
        <v>20</v>
      </c>
      <c r="E10" s="51" t="s">
        <v>7</v>
      </c>
      <c r="F10" s="52">
        <f>D10/VLOOKUP(E10,Расчеты!$A$5:$B$8,2,FALSE)*VLOOKUP(C10,Цены!$C$9:$G$17,5,FALSE)</f>
        <v>0</v>
      </c>
      <c r="G10" s="39"/>
      <c r="H10" s="88"/>
      <c r="I10" s="39"/>
    </row>
    <row r="11" spans="1:9">
      <c r="A11" s="39"/>
      <c r="B11" s="16">
        <v>6</v>
      </c>
      <c r="C11" s="50" t="s">
        <v>37</v>
      </c>
      <c r="D11" s="51">
        <v>80</v>
      </c>
      <c r="E11" s="51" t="s">
        <v>7</v>
      </c>
      <c r="F11" s="52">
        <f>D11/VLOOKUP(E11,Расчеты!$A$5:$B$8,2,FALSE)*VLOOKUP(C11,Цены!$C$9:$G$17,5,FALSE)</f>
        <v>0</v>
      </c>
      <c r="G11" s="39"/>
      <c r="H11" s="73"/>
      <c r="I11" s="39"/>
    </row>
    <row r="12" spans="1:9">
      <c r="A12" s="39"/>
      <c r="B12" s="74">
        <v>7</v>
      </c>
      <c r="C12" s="53" t="s">
        <v>38</v>
      </c>
      <c r="D12" s="54">
        <v>350</v>
      </c>
      <c r="E12" s="54" t="s">
        <v>7</v>
      </c>
      <c r="F12" s="55">
        <f>D12/VLOOKUP(E12,Расчеты!$A$5:$B$8,2,FALSE)*VLOOKUP(C12,Цены!$C$9:$G$17,5,FALSE)</f>
        <v>0</v>
      </c>
      <c r="G12" s="39"/>
      <c r="H12" s="89" t="s">
        <v>82</v>
      </c>
      <c r="I12" s="39"/>
    </row>
    <row r="13" spans="1:9">
      <c r="A13" s="39"/>
      <c r="B13" s="74">
        <v>8</v>
      </c>
      <c r="C13" s="53" t="s">
        <v>39</v>
      </c>
      <c r="D13" s="54">
        <v>150</v>
      </c>
      <c r="E13" s="54" t="s">
        <v>7</v>
      </c>
      <c r="F13" s="55">
        <f>D13/VLOOKUP(E13,Расчеты!$A$5:$B$8,2,FALSE)*VLOOKUP(C13,Цены!$C$9:$G$17,5,FALSE)</f>
        <v>0</v>
      </c>
      <c r="G13" s="39"/>
      <c r="H13" s="89"/>
      <c r="I13" s="39"/>
    </row>
    <row r="14" spans="1:9">
      <c r="A14" s="39"/>
      <c r="B14" s="74">
        <v>9</v>
      </c>
      <c r="C14" s="53" t="s">
        <v>40</v>
      </c>
      <c r="D14" s="54">
        <v>150</v>
      </c>
      <c r="E14" s="54" t="s">
        <v>7</v>
      </c>
      <c r="F14" s="55">
        <f>D14/VLOOKUP(E14,Расчеты!$A$5:$B$8,2,FALSE)*VLOOKUP(C14,Цены!$C$9:$G$17,5,FALSE)</f>
        <v>0</v>
      </c>
      <c r="G14" s="39"/>
      <c r="H14" s="89"/>
      <c r="I14" s="39"/>
    </row>
    <row r="15" spans="1:9">
      <c r="A15" s="39"/>
      <c r="B15" s="74">
        <v>10</v>
      </c>
      <c r="C15" s="53" t="s">
        <v>41</v>
      </c>
      <c r="D15" s="54">
        <v>100</v>
      </c>
      <c r="E15" s="54" t="s">
        <v>7</v>
      </c>
      <c r="F15" s="55">
        <f>D15/VLOOKUP(E15,Расчеты!$A$5:$B$8,2,FALSE)*VLOOKUP(C15,Цены!$C$9:$G$17,5,FALSE)</f>
        <v>0</v>
      </c>
      <c r="G15" s="39"/>
      <c r="H15" s="89"/>
      <c r="I15" s="39"/>
    </row>
    <row r="16" spans="1:9">
      <c r="A16" s="39"/>
      <c r="B16" s="74">
        <v>11</v>
      </c>
      <c r="C16" s="53" t="s">
        <v>95</v>
      </c>
      <c r="D16" s="54">
        <v>30</v>
      </c>
      <c r="E16" s="54" t="s">
        <v>7</v>
      </c>
      <c r="F16" s="55">
        <f>D16/VLOOKUP(E16,Расчеты!$A$5:$B$8,2,FALSE)*VLOOKUP(C16,Цены!$C$9:$G$17,5,FALSE)</f>
        <v>0</v>
      </c>
      <c r="G16" s="39"/>
      <c r="H16" s="89"/>
      <c r="I16" s="39"/>
    </row>
    <row r="17" spans="1:9">
      <c r="A17" s="39"/>
      <c r="B17" s="68">
        <v>12</v>
      </c>
      <c r="C17" s="56" t="s">
        <v>96</v>
      </c>
      <c r="D17" s="57">
        <v>100</v>
      </c>
      <c r="E17" s="57" t="s">
        <v>7</v>
      </c>
      <c r="F17" s="58">
        <f>D17/VLOOKUP(E17,Расчеты!$A$5:$B$8,2,FALSE)*VLOOKUP(C17,Цены!$C$9:$G$17,5,FALSE)</f>
        <v>0</v>
      </c>
      <c r="G17" s="39"/>
      <c r="H17" s="90" t="s">
        <v>83</v>
      </c>
      <c r="I17" s="39"/>
    </row>
    <row r="18" spans="1:9">
      <c r="A18" s="39"/>
      <c r="B18" s="68">
        <v>13</v>
      </c>
      <c r="C18" s="56" t="s">
        <v>41</v>
      </c>
      <c r="D18" s="57">
        <v>200</v>
      </c>
      <c r="E18" s="57" t="s">
        <v>7</v>
      </c>
      <c r="F18" s="58">
        <f>D18/VLOOKUP(E18,Расчеты!$A$5:$B$8,2,FALSE)*VLOOKUP(C18,Цены!$C$9:$G$17,5,FALSE)</f>
        <v>0</v>
      </c>
      <c r="G18" s="39"/>
      <c r="H18" s="90"/>
      <c r="I18" s="39"/>
    </row>
    <row r="19" spans="1:9">
      <c r="A19" s="39"/>
      <c r="B19" s="68">
        <v>14</v>
      </c>
      <c r="C19" s="56" t="s">
        <v>95</v>
      </c>
      <c r="D19" s="57">
        <v>20</v>
      </c>
      <c r="E19" s="57" t="s">
        <v>7</v>
      </c>
      <c r="F19" s="58">
        <f>D19/VLOOKUP(E19,Расчеты!$A$5:$B$8,2,FALSE)*VLOOKUP(C19,Цены!$C$9:$G$17,5,FALSE)</f>
        <v>0</v>
      </c>
      <c r="G19" s="39"/>
      <c r="H19" s="90"/>
      <c r="I19" s="39"/>
    </row>
    <row r="20" spans="1:9">
      <c r="A20" s="39"/>
      <c r="B20" s="68">
        <v>15</v>
      </c>
      <c r="C20" s="56" t="s">
        <v>95</v>
      </c>
      <c r="D20" s="57">
        <v>30</v>
      </c>
      <c r="E20" s="57" t="s">
        <v>7</v>
      </c>
      <c r="F20" s="58">
        <f>D20/VLOOKUP(E20,Расчеты!$A$5:$B$8,2,FALSE)*VLOOKUP(C20,Цены!$C$9:$G$17,5,FALSE)</f>
        <v>0</v>
      </c>
      <c r="G20" s="39"/>
      <c r="H20" s="90"/>
      <c r="I20" s="39"/>
    </row>
    <row r="21" spans="1:9">
      <c r="A21" s="39"/>
      <c r="B21" s="39"/>
      <c r="C21" s="39"/>
      <c r="D21" s="39"/>
      <c r="E21" s="39"/>
      <c r="F21" s="39"/>
      <c r="G21" s="39"/>
      <c r="H21" s="39"/>
      <c r="I21" s="39"/>
    </row>
    <row r="22" spans="1:9">
      <c r="A22" s="39"/>
      <c r="B22" s="39"/>
      <c r="C22" s="42" t="s">
        <v>33</v>
      </c>
      <c r="D22" s="17"/>
      <c r="E22" s="17"/>
      <c r="F22" s="34">
        <f>SUM(F6:F20)</f>
        <v>0</v>
      </c>
      <c r="G22" s="39"/>
      <c r="H22" s="39"/>
      <c r="I22" s="39"/>
    </row>
    <row r="23" spans="1:9">
      <c r="A23" s="39"/>
      <c r="B23" s="39"/>
      <c r="C23" s="42" t="s">
        <v>24</v>
      </c>
      <c r="D23" s="17">
        <v>40</v>
      </c>
      <c r="E23" s="43" t="s">
        <v>21</v>
      </c>
      <c r="F23" s="34">
        <f>Цены!$C$4/VLOOKUP(Цены!$C$3,Расчеты!$A$11:$B$14,2,FALSE)*Техкарта!D23/60*VLOOKUP(Техкарта!E23,Расчеты!A17:B18,2,FALSE)</f>
        <v>0</v>
      </c>
      <c r="G23" s="39"/>
      <c r="H23" s="39"/>
      <c r="I23" s="39"/>
    </row>
    <row r="24" spans="1:9">
      <c r="A24" s="39"/>
      <c r="B24" s="39"/>
      <c r="C24" s="42" t="s">
        <v>19</v>
      </c>
      <c r="D24" s="17">
        <v>90</v>
      </c>
      <c r="E24" s="43" t="s">
        <v>21</v>
      </c>
      <c r="F24" s="34">
        <f>D24/60*VLOOKUP(E24,Расчеты!A17:B18,2,FALSE)*Цены!E4*2.5</f>
        <v>0</v>
      </c>
      <c r="G24" s="39"/>
      <c r="H24" s="39"/>
      <c r="I24" s="39"/>
    </row>
    <row r="25" spans="1:9">
      <c r="A25" s="39"/>
      <c r="B25" s="39"/>
      <c r="C25" s="42" t="s">
        <v>71</v>
      </c>
      <c r="D25" s="17">
        <v>5</v>
      </c>
      <c r="E25" s="43" t="s">
        <v>2</v>
      </c>
      <c r="F25" s="34">
        <f>D25*Цены!E4/24</f>
        <v>0</v>
      </c>
      <c r="G25" s="39"/>
      <c r="H25" s="39"/>
      <c r="I25" s="39"/>
    </row>
    <row r="26" spans="1:9" ht="18.75">
      <c r="A26" s="39"/>
      <c r="B26" s="39"/>
      <c r="C26" s="39"/>
      <c r="D26" s="39"/>
      <c r="E26" s="36" t="s">
        <v>53</v>
      </c>
      <c r="F26" s="35">
        <f>SUM(F22:F25)</f>
        <v>0</v>
      </c>
      <c r="G26" s="39"/>
      <c r="H26" s="39"/>
      <c r="I26" s="39"/>
    </row>
    <row r="27" spans="1:9">
      <c r="A27" s="39"/>
      <c r="B27" s="39"/>
      <c r="C27" s="39"/>
      <c r="D27" s="39"/>
      <c r="E27" s="39"/>
      <c r="F27" s="39"/>
      <c r="G27" s="39"/>
      <c r="H27" s="39"/>
      <c r="I27" s="39"/>
    </row>
    <row r="28" spans="1:9" ht="30.75" customHeight="1">
      <c r="A28" s="39"/>
      <c r="B28" s="84" t="s">
        <v>18</v>
      </c>
      <c r="C28" s="84"/>
      <c r="D28" s="84"/>
      <c r="E28" s="84"/>
      <c r="F28" s="84"/>
      <c r="G28" s="84"/>
      <c r="H28" s="84"/>
      <c r="I28" s="39"/>
    </row>
    <row r="29" spans="1:9" ht="78.75" customHeight="1">
      <c r="A29" s="39"/>
      <c r="B29" s="59">
        <v>1</v>
      </c>
      <c r="C29" s="83" t="s">
        <v>98</v>
      </c>
      <c r="D29" s="83"/>
      <c r="E29" s="83"/>
      <c r="F29" s="83"/>
      <c r="G29" s="83"/>
      <c r="H29" s="83"/>
      <c r="I29" s="39"/>
    </row>
    <row r="30" spans="1:9" ht="95.25" customHeight="1">
      <c r="A30" s="39"/>
      <c r="B30" s="59">
        <v>2</v>
      </c>
      <c r="C30" s="83" t="s">
        <v>99</v>
      </c>
      <c r="D30" s="83"/>
      <c r="E30" s="83"/>
      <c r="F30" s="83"/>
      <c r="G30" s="83"/>
      <c r="H30" s="83"/>
      <c r="I30" s="39"/>
    </row>
    <row r="31" spans="1:9" ht="78.75" customHeight="1">
      <c r="A31" s="39"/>
      <c r="B31" s="59">
        <v>3</v>
      </c>
      <c r="C31" s="83" t="s">
        <v>100</v>
      </c>
      <c r="D31" s="83"/>
      <c r="E31" s="83"/>
      <c r="F31" s="83"/>
      <c r="G31" s="83"/>
      <c r="H31" s="83"/>
      <c r="I31" s="39"/>
    </row>
    <row r="32" spans="1:9" ht="92.25" customHeight="1">
      <c r="A32" s="39"/>
      <c r="B32" s="59">
        <v>4</v>
      </c>
      <c r="C32" s="83" t="s">
        <v>111</v>
      </c>
      <c r="D32" s="83"/>
      <c r="E32" s="83"/>
      <c r="F32" s="83"/>
      <c r="G32" s="83"/>
      <c r="H32" s="83"/>
      <c r="I32" s="39"/>
    </row>
    <row r="33" spans="1:9" ht="50.25" customHeight="1">
      <c r="A33" s="39"/>
      <c r="B33" s="59">
        <v>5</v>
      </c>
      <c r="C33" s="83" t="s">
        <v>112</v>
      </c>
      <c r="D33" s="83"/>
      <c r="E33" s="83"/>
      <c r="F33" s="83"/>
      <c r="G33" s="83"/>
      <c r="H33" s="83"/>
      <c r="I33" s="39"/>
    </row>
    <row r="34" spans="1:9" ht="65.25" customHeight="1">
      <c r="A34" s="39"/>
      <c r="B34" s="59">
        <v>6</v>
      </c>
      <c r="C34" s="83" t="s">
        <v>88</v>
      </c>
      <c r="D34" s="83"/>
      <c r="E34" s="83"/>
      <c r="F34" s="83"/>
      <c r="G34" s="83"/>
      <c r="H34" s="83"/>
      <c r="I34" s="39"/>
    </row>
    <row r="35" spans="1:9" ht="81" customHeight="1">
      <c r="A35" s="39"/>
      <c r="B35" s="59">
        <v>7</v>
      </c>
      <c r="C35" s="83" t="s">
        <v>84</v>
      </c>
      <c r="D35" s="83"/>
      <c r="E35" s="83"/>
      <c r="F35" s="83"/>
      <c r="G35" s="83"/>
      <c r="H35" s="83"/>
      <c r="I35" s="39"/>
    </row>
    <row r="36" spans="1:9" ht="33.75" customHeight="1">
      <c r="A36" s="39"/>
      <c r="B36" s="59">
        <v>8</v>
      </c>
      <c r="C36" s="83" t="s">
        <v>102</v>
      </c>
      <c r="D36" s="83"/>
      <c r="E36" s="83"/>
      <c r="F36" s="83"/>
      <c r="G36" s="83"/>
      <c r="H36" s="83"/>
      <c r="I36" s="39"/>
    </row>
    <row r="37" spans="1:9" ht="33.75" customHeight="1">
      <c r="A37" s="39"/>
      <c r="B37" s="59">
        <v>9</v>
      </c>
      <c r="C37" s="86" t="s">
        <v>113</v>
      </c>
      <c r="D37" s="86"/>
      <c r="E37" s="86"/>
      <c r="F37" s="86"/>
      <c r="G37" s="86"/>
      <c r="H37" s="86"/>
      <c r="I37" s="39"/>
    </row>
    <row r="38" spans="1:9" ht="34.5" customHeight="1">
      <c r="A38" s="39"/>
      <c r="B38" s="59">
        <v>10</v>
      </c>
      <c r="C38" s="83" t="s">
        <v>114</v>
      </c>
      <c r="D38" s="83"/>
      <c r="E38" s="83"/>
      <c r="F38" s="83"/>
      <c r="G38" s="83"/>
      <c r="H38" s="83"/>
      <c r="I38" s="39"/>
    </row>
    <row r="39" spans="1:9">
      <c r="A39" s="39"/>
      <c r="B39" s="39"/>
      <c r="C39" s="39"/>
      <c r="D39" s="39"/>
      <c r="E39" s="39"/>
      <c r="F39" s="39"/>
      <c r="G39" s="39"/>
      <c r="H39" s="39"/>
      <c r="I39" s="39"/>
    </row>
    <row r="40" spans="1:9" ht="24.75" customHeight="1">
      <c r="A40" s="39"/>
      <c r="B40" s="84" t="s">
        <v>64</v>
      </c>
      <c r="C40" s="84"/>
      <c r="D40" s="84"/>
      <c r="E40" s="84"/>
      <c r="F40" s="84"/>
      <c r="G40" s="84"/>
      <c r="H40" s="84"/>
      <c r="I40" s="39"/>
    </row>
    <row r="41" spans="1:9" ht="9.75" customHeight="1">
      <c r="A41" s="39"/>
      <c r="B41" s="39"/>
      <c r="C41" s="39"/>
      <c r="D41" s="39"/>
      <c r="E41" s="39"/>
      <c r="F41" s="39"/>
      <c r="G41" s="39"/>
      <c r="H41" s="39"/>
      <c r="I41" s="39"/>
    </row>
    <row r="42" spans="1:9" ht="18.75" customHeight="1">
      <c r="A42" s="39"/>
      <c r="B42" s="21" t="s">
        <v>42</v>
      </c>
      <c r="C42" s="21" t="s">
        <v>12</v>
      </c>
      <c r="D42" s="84" t="s">
        <v>65</v>
      </c>
      <c r="E42" s="84"/>
      <c r="F42" s="84"/>
      <c r="G42" s="84"/>
      <c r="H42" s="84"/>
      <c r="I42" s="39"/>
    </row>
    <row r="43" spans="1:9" ht="15" customHeight="1">
      <c r="A43" s="39"/>
      <c r="B43" s="46">
        <v>1</v>
      </c>
      <c r="C43" s="47" t="s">
        <v>79</v>
      </c>
      <c r="D43" s="85" t="s">
        <v>80</v>
      </c>
      <c r="E43" s="85"/>
      <c r="F43" s="85"/>
      <c r="G43" s="85"/>
      <c r="H43" s="85"/>
      <c r="I43" s="39"/>
    </row>
    <row r="44" spans="1:9">
      <c r="A44" s="39"/>
      <c r="B44" s="46">
        <v>2</v>
      </c>
      <c r="C44" s="47" t="s">
        <v>103</v>
      </c>
      <c r="D44" s="82" t="s">
        <v>73</v>
      </c>
      <c r="E44" s="82"/>
      <c r="F44" s="82"/>
      <c r="G44" s="82"/>
      <c r="H44" s="82"/>
      <c r="I44" s="39"/>
    </row>
    <row r="45" spans="1:9">
      <c r="A45" s="39"/>
      <c r="B45" s="46">
        <v>3</v>
      </c>
      <c r="C45" s="47" t="s">
        <v>67</v>
      </c>
      <c r="D45" s="82" t="s">
        <v>101</v>
      </c>
      <c r="E45" s="82"/>
      <c r="F45" s="82"/>
      <c r="G45" s="82"/>
      <c r="H45" s="82"/>
      <c r="I45" s="39"/>
    </row>
    <row r="46" spans="1:9" ht="15" customHeight="1">
      <c r="A46" s="39"/>
      <c r="B46" s="46">
        <v>4</v>
      </c>
      <c r="C46" s="47" t="s">
        <v>68</v>
      </c>
      <c r="D46" s="82" t="s">
        <v>77</v>
      </c>
      <c r="E46" s="82"/>
      <c r="F46" s="82"/>
      <c r="G46" s="82"/>
      <c r="H46" s="82"/>
      <c r="I46" s="39"/>
    </row>
    <row r="47" spans="1:9" ht="15" customHeight="1">
      <c r="A47" s="39"/>
      <c r="B47" s="46">
        <v>5</v>
      </c>
      <c r="C47" s="47" t="s">
        <v>69</v>
      </c>
      <c r="D47" s="82" t="s">
        <v>72</v>
      </c>
      <c r="E47" s="82"/>
      <c r="F47" s="82"/>
      <c r="G47" s="82"/>
      <c r="H47" s="82"/>
      <c r="I47" s="39"/>
    </row>
    <row r="48" spans="1:9" ht="15" customHeight="1">
      <c r="A48" s="39"/>
      <c r="B48" s="46">
        <v>6</v>
      </c>
      <c r="C48" s="47" t="s">
        <v>104</v>
      </c>
      <c r="D48" s="82"/>
      <c r="E48" s="82"/>
      <c r="F48" s="82"/>
      <c r="G48" s="82"/>
      <c r="H48" s="82"/>
      <c r="I48" s="39"/>
    </row>
    <row r="49" spans="1:9" ht="15" customHeight="1">
      <c r="A49" s="39"/>
      <c r="B49" s="46">
        <v>7</v>
      </c>
      <c r="C49" s="47" t="s">
        <v>70</v>
      </c>
      <c r="D49" s="82" t="s">
        <v>78</v>
      </c>
      <c r="E49" s="82"/>
      <c r="F49" s="82"/>
      <c r="G49" s="82"/>
      <c r="H49" s="82"/>
      <c r="I49" s="39"/>
    </row>
    <row r="50" spans="1:9" ht="15" customHeight="1">
      <c r="A50" s="39"/>
      <c r="B50" s="46">
        <v>8</v>
      </c>
      <c r="C50" s="47" t="s">
        <v>89</v>
      </c>
      <c r="D50" s="79"/>
      <c r="E50" s="80"/>
      <c r="F50" s="80"/>
      <c r="G50" s="80"/>
      <c r="H50" s="81"/>
      <c r="I50" s="39"/>
    </row>
    <row r="51" spans="1:9" ht="15" customHeight="1">
      <c r="A51" s="39"/>
      <c r="B51" s="46">
        <v>9</v>
      </c>
      <c r="C51" s="47" t="s">
        <v>90</v>
      </c>
      <c r="D51" s="82" t="s">
        <v>91</v>
      </c>
      <c r="E51" s="82"/>
      <c r="F51" s="82"/>
      <c r="G51" s="82"/>
      <c r="H51" s="82"/>
      <c r="I51" s="39"/>
    </row>
    <row r="52" spans="1:9">
      <c r="A52" s="39"/>
      <c r="B52" s="39"/>
      <c r="C52" s="39"/>
      <c r="D52" s="39"/>
      <c r="E52" s="39"/>
      <c r="F52" s="39"/>
      <c r="G52" s="39"/>
      <c r="H52" s="39"/>
      <c r="I52" s="39"/>
    </row>
  </sheetData>
  <sheetProtection sheet="1" objects="1" scenarios="1"/>
  <protectedRanges>
    <protectedRange sqref="C6:E12" name="Диапазон1"/>
  </protectedRanges>
  <mergeCells count="26">
    <mergeCell ref="C38:H38"/>
    <mergeCell ref="D45:H45"/>
    <mergeCell ref="D46:H46"/>
    <mergeCell ref="B2:H2"/>
    <mergeCell ref="H6:H10"/>
    <mergeCell ref="H12:H16"/>
    <mergeCell ref="H17:H20"/>
    <mergeCell ref="B28:H28"/>
    <mergeCell ref="C29:H29"/>
    <mergeCell ref="C33:H33"/>
    <mergeCell ref="D50:H50"/>
    <mergeCell ref="D51:H51"/>
    <mergeCell ref="C36:H36"/>
    <mergeCell ref="C30:H30"/>
    <mergeCell ref="C31:H31"/>
    <mergeCell ref="C32:H32"/>
    <mergeCell ref="C34:H34"/>
    <mergeCell ref="C35:H35"/>
    <mergeCell ref="D47:H47"/>
    <mergeCell ref="D49:H49"/>
    <mergeCell ref="B40:H40"/>
    <mergeCell ref="D42:H42"/>
    <mergeCell ref="D43:H43"/>
    <mergeCell ref="D44:H44"/>
    <mergeCell ref="C37:H37"/>
    <mergeCell ref="D48:H48"/>
  </mergeCells>
  <dataValidations count="1">
    <dataValidation allowBlank="1" showInputMessage="1" showErrorMessage="1" errorTitle="Продукт не найден" error="Внесите новый продукт и его цену на лист &quot;Продукты&quot;" sqref="C6:C12"/>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topLeftCell="A4" workbookViewId="0">
      <selection activeCell="C24" sqref="C24"/>
    </sheetView>
  </sheetViews>
  <sheetFormatPr defaultRowHeight="15"/>
  <cols>
    <col min="1" max="1" width="3.85546875" customWidth="1"/>
    <col min="2" max="2" width="5.42578125" bestFit="1" customWidth="1"/>
    <col min="3" max="3" width="29.5703125" customWidth="1"/>
    <col min="4" max="5" width="7.5703125" customWidth="1"/>
    <col min="6" max="6" width="9.5703125" customWidth="1"/>
    <col min="7" max="7" width="8" customWidth="1"/>
    <col min="8" max="8" width="4" customWidth="1"/>
    <col min="9" max="9" width="9.28515625" customWidth="1"/>
  </cols>
  <sheetData>
    <row r="1" spans="1:8">
      <c r="A1" s="39"/>
      <c r="B1" s="39"/>
      <c r="C1" s="40"/>
      <c r="D1" s="39"/>
      <c r="E1" s="39"/>
      <c r="F1" s="41"/>
      <c r="G1" s="39"/>
      <c r="H1" s="39"/>
    </row>
    <row r="2" spans="1:8" ht="34.5" customHeight="1">
      <c r="A2" s="39"/>
      <c r="B2" s="39"/>
      <c r="C2" s="29" t="s">
        <v>54</v>
      </c>
      <c r="D2" s="39"/>
      <c r="E2" s="92" t="s">
        <v>13</v>
      </c>
      <c r="F2" s="93"/>
      <c r="G2" s="39"/>
      <c r="H2" s="39"/>
    </row>
    <row r="3" spans="1:8" ht="24" customHeight="1">
      <c r="A3" s="39"/>
      <c r="B3" s="39"/>
      <c r="C3" s="28" t="s">
        <v>4</v>
      </c>
      <c r="D3" s="39"/>
      <c r="E3" s="94" t="s">
        <v>58</v>
      </c>
      <c r="F3" s="95"/>
      <c r="G3" s="39"/>
      <c r="H3" s="39"/>
    </row>
    <row r="4" spans="1:8" ht="28.5" customHeight="1">
      <c r="A4" s="39"/>
      <c r="B4" s="39"/>
      <c r="C4" s="27">
        <v>0</v>
      </c>
      <c r="D4" s="39"/>
      <c r="E4" s="96">
        <v>0</v>
      </c>
      <c r="F4" s="97"/>
      <c r="G4" s="39"/>
      <c r="H4" s="39"/>
    </row>
    <row r="5" spans="1:8">
      <c r="A5" s="39"/>
      <c r="B5" s="39"/>
      <c r="C5" s="39"/>
      <c r="D5" s="39"/>
      <c r="E5" s="39"/>
      <c r="F5" s="39"/>
      <c r="G5" s="39"/>
      <c r="H5" s="39"/>
    </row>
    <row r="6" spans="1:8" ht="34.5" customHeight="1">
      <c r="A6" s="39"/>
      <c r="B6" s="98" t="s">
        <v>56</v>
      </c>
      <c r="C6" s="98"/>
      <c r="D6" s="98"/>
      <c r="E6" s="98"/>
      <c r="F6" s="98"/>
      <c r="G6" s="98"/>
      <c r="H6" s="39"/>
    </row>
    <row r="7" spans="1:8" ht="7.5" customHeight="1">
      <c r="A7" s="39"/>
      <c r="B7" s="39"/>
      <c r="C7" s="39"/>
      <c r="D7" s="39"/>
      <c r="E7" s="39"/>
      <c r="F7" s="39"/>
      <c r="G7" s="39"/>
      <c r="H7" s="39"/>
    </row>
    <row r="8" spans="1:8" ht="27.75" customHeight="1">
      <c r="A8" s="39"/>
      <c r="B8" s="18" t="s">
        <v>42</v>
      </c>
      <c r="C8" s="19" t="s">
        <v>12</v>
      </c>
      <c r="D8" s="19" t="s">
        <v>13</v>
      </c>
      <c r="E8" s="19" t="s">
        <v>14</v>
      </c>
      <c r="F8" s="19" t="s">
        <v>15</v>
      </c>
      <c r="G8" s="19" t="s">
        <v>66</v>
      </c>
      <c r="H8" s="39"/>
    </row>
    <row r="9" spans="1:8">
      <c r="A9" s="39"/>
      <c r="B9" s="15">
        <v>1</v>
      </c>
      <c r="C9" s="14" t="s">
        <v>36</v>
      </c>
      <c r="D9" s="11"/>
      <c r="E9" s="11"/>
      <c r="F9" s="16"/>
      <c r="G9" s="14">
        <f>IFERROR(D9/(E9*VLOOKUP(F9,Расчеты!$A$5:$B$8,2,FALSE)),)</f>
        <v>0</v>
      </c>
      <c r="H9" s="39"/>
    </row>
    <row r="10" spans="1:8">
      <c r="A10" s="39"/>
      <c r="B10" s="15">
        <v>2</v>
      </c>
      <c r="C10" s="14" t="s">
        <v>94</v>
      </c>
      <c r="D10" s="11"/>
      <c r="E10" s="11"/>
      <c r="F10" s="16"/>
      <c r="G10" s="14">
        <f>IFERROR(D10/(E10*VLOOKUP(F10,Расчеты!$A$5:$B$8,2,FALSE)),)</f>
        <v>0</v>
      </c>
      <c r="H10" s="39"/>
    </row>
    <row r="11" spans="1:8">
      <c r="A11" s="39"/>
      <c r="B11" s="15">
        <v>3</v>
      </c>
      <c r="C11" s="14" t="s">
        <v>39</v>
      </c>
      <c r="D11" s="11"/>
      <c r="E11" s="11"/>
      <c r="F11" s="16"/>
      <c r="G11" s="14">
        <f>IFERROR(D11/(E11*VLOOKUP(F11,Расчеты!$A$5:$B$8,2,FALSE)),)</f>
        <v>0</v>
      </c>
      <c r="H11" s="39"/>
    </row>
    <row r="12" spans="1:8">
      <c r="A12" s="39"/>
      <c r="B12" s="15">
        <v>4</v>
      </c>
      <c r="C12" s="14" t="s">
        <v>37</v>
      </c>
      <c r="D12" s="11"/>
      <c r="E12" s="11"/>
      <c r="F12" s="16"/>
      <c r="G12" s="14">
        <f>IFERROR(D12/(E12*VLOOKUP(F12,Расчеты!$A$5:$B$8,2,FALSE)),)</f>
        <v>0</v>
      </c>
      <c r="H12" s="39"/>
    </row>
    <row r="13" spans="1:8">
      <c r="A13" s="39"/>
      <c r="B13" s="15">
        <v>5</v>
      </c>
      <c r="C13" s="14" t="s">
        <v>40</v>
      </c>
      <c r="D13" s="11"/>
      <c r="E13" s="11"/>
      <c r="F13" s="16"/>
      <c r="G13" s="14">
        <f>IFERROR(D13/(E13*VLOOKUP(F13,Расчеты!$A$5:$B$8,2,FALSE)),)</f>
        <v>0</v>
      </c>
      <c r="H13" s="39"/>
    </row>
    <row r="14" spans="1:8">
      <c r="A14" s="39"/>
      <c r="B14" s="15">
        <v>6</v>
      </c>
      <c r="C14" s="14" t="s">
        <v>38</v>
      </c>
      <c r="D14" s="11"/>
      <c r="E14" s="11"/>
      <c r="F14" s="16"/>
      <c r="G14" s="14">
        <f>IFERROR(D14/(E14*VLOOKUP(F14,Расчеты!$A$5:$B$8,2,FALSE)),)</f>
        <v>0</v>
      </c>
      <c r="H14" s="39"/>
    </row>
    <row r="15" spans="1:8">
      <c r="A15" s="39"/>
      <c r="B15" s="15">
        <v>7</v>
      </c>
      <c r="C15" s="14" t="s">
        <v>41</v>
      </c>
      <c r="D15" s="11"/>
      <c r="E15" s="11"/>
      <c r="F15" s="16"/>
      <c r="G15" s="14">
        <f>IFERROR(D15/(E15*VLOOKUP(F15,Расчеты!$A$5:$B$8,2,FALSE)),)</f>
        <v>0</v>
      </c>
      <c r="H15" s="39"/>
    </row>
    <row r="16" spans="1:8">
      <c r="A16" s="39"/>
      <c r="B16" s="15">
        <v>8</v>
      </c>
      <c r="C16" s="14" t="s">
        <v>95</v>
      </c>
      <c r="D16" s="11"/>
      <c r="E16" s="11"/>
      <c r="F16" s="16"/>
      <c r="G16" s="14">
        <f>IFERROR(D16/(E16*VLOOKUP(F16,Расчеты!$A$5:$B$8,2,FALSE)),)</f>
        <v>0</v>
      </c>
      <c r="H16" s="39"/>
    </row>
    <row r="17" spans="1:16">
      <c r="A17" s="39"/>
      <c r="B17" s="15">
        <v>9</v>
      </c>
      <c r="C17" s="14" t="s">
        <v>96</v>
      </c>
      <c r="D17" s="11"/>
      <c r="E17" s="11"/>
      <c r="F17" s="16"/>
      <c r="G17" s="14">
        <f>IFERROR(D17/(E17*VLOOKUP(F17,Расчеты!$A$5:$B$8,2,FALSE)),)</f>
        <v>0</v>
      </c>
      <c r="H17" s="39"/>
    </row>
    <row r="18" spans="1:16">
      <c r="A18" s="39"/>
      <c r="B18" s="39"/>
      <c r="C18" s="39"/>
      <c r="D18" s="39"/>
      <c r="E18" s="39"/>
      <c r="F18" s="39"/>
      <c r="G18" s="39"/>
      <c r="H18" s="39"/>
      <c r="P18" s="1"/>
    </row>
    <row r="19" spans="1:16" ht="53.25" customHeight="1">
      <c r="A19" s="39"/>
      <c r="B19" s="91" t="s">
        <v>92</v>
      </c>
      <c r="C19" s="91"/>
      <c r="D19" s="91"/>
      <c r="E19" s="91"/>
      <c r="F19" s="91"/>
      <c r="G19" s="91"/>
      <c r="H19" s="39"/>
      <c r="P19" s="1"/>
    </row>
    <row r="20" spans="1:16">
      <c r="A20" s="39"/>
      <c r="B20" s="39"/>
      <c r="C20" s="39"/>
      <c r="D20" s="39"/>
      <c r="E20" s="39"/>
      <c r="F20" s="39"/>
      <c r="G20" s="39"/>
      <c r="H20" s="39"/>
    </row>
    <row r="21" spans="1:16">
      <c r="A21" s="12"/>
      <c r="B21" s="12"/>
      <c r="C21" s="12"/>
      <c r="D21" s="12"/>
    </row>
    <row r="22" spans="1:16">
      <c r="A22" s="12"/>
      <c r="B22" s="12"/>
      <c r="C22" s="13"/>
      <c r="D22" s="12"/>
    </row>
    <row r="23" spans="1:16">
      <c r="A23" s="12"/>
      <c r="B23" s="12"/>
      <c r="C23" s="3"/>
      <c r="D23" s="12"/>
    </row>
    <row r="24" spans="1:16">
      <c r="A24" s="12"/>
      <c r="B24" s="12"/>
      <c r="C24" s="3"/>
      <c r="D24" s="12"/>
    </row>
    <row r="25" spans="1:16">
      <c r="A25" s="12"/>
      <c r="B25" s="12"/>
      <c r="C25" s="3"/>
      <c r="D25" s="12"/>
    </row>
    <row r="26" spans="1:16">
      <c r="A26" s="12"/>
      <c r="B26" s="12"/>
      <c r="C26" s="3"/>
      <c r="D26" s="12"/>
    </row>
    <row r="27" spans="1:16">
      <c r="A27" s="12"/>
      <c r="B27" s="12"/>
      <c r="C27" s="3"/>
      <c r="D27" s="12"/>
    </row>
    <row r="28" spans="1:16">
      <c r="C28" s="3"/>
      <c r="D28" s="8"/>
      <c r="E28" s="6"/>
    </row>
    <row r="29" spans="1:16">
      <c r="C29" s="3"/>
      <c r="D29" s="8"/>
      <c r="E29" s="6"/>
    </row>
    <row r="30" spans="1:16">
      <c r="C30" s="3"/>
      <c r="D30" s="8"/>
      <c r="E30" s="6"/>
    </row>
    <row r="31" spans="1:16">
      <c r="C31" s="3"/>
      <c r="D31" s="8"/>
      <c r="E31" s="6"/>
    </row>
    <row r="32" spans="1:16">
      <c r="C32" s="3"/>
      <c r="D32" s="8"/>
      <c r="E32" s="6"/>
    </row>
    <row r="33" spans="3:5">
      <c r="C33" s="3"/>
      <c r="D33" s="8"/>
      <c r="E33" s="6"/>
    </row>
    <row r="34" spans="3:5">
      <c r="C34" s="3"/>
      <c r="D34" s="8"/>
      <c r="E34" s="6"/>
    </row>
    <row r="35" spans="3:5">
      <c r="C35" s="3"/>
      <c r="D35" s="8"/>
      <c r="E35" s="6"/>
    </row>
    <row r="36" spans="3:5">
      <c r="C36" s="3"/>
      <c r="D36" s="8"/>
      <c r="E36" s="6"/>
    </row>
    <row r="37" spans="3:5">
      <c r="C37" s="3"/>
      <c r="D37" s="8"/>
      <c r="E37" s="6"/>
    </row>
  </sheetData>
  <protectedRanges>
    <protectedRange sqref="D9:F17" name="Диапазон1"/>
    <protectedRange sqref="C4" name="Диапазон2"/>
    <protectedRange sqref="E4" name="Диапазон3"/>
  </protectedRanges>
  <mergeCells count="5">
    <mergeCell ref="B19:G19"/>
    <mergeCell ref="E2:F2"/>
    <mergeCell ref="E3:F3"/>
    <mergeCell ref="E4:F4"/>
    <mergeCell ref="B6:G6"/>
  </mergeCells>
  <dataValidations count="1">
    <dataValidation allowBlank="1" showInputMessage="1" showErrorMessage="1" errorTitle="Продукт не найден" error="Внесите новый продукт и его цену на лист &quot;Продукты&quot;" sqref="C28:E37 C23:C27 C9:C12 C14"/>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Расчеты!$A$11:$A$14</xm:f>
          </x14:formula1>
          <xm:sqref>C3</xm:sqref>
        </x14:dataValidation>
        <x14:dataValidation type="list" allowBlank="1" showInputMessage="1" showErrorMessage="1">
          <x14:formula1>
            <xm:f>Расчеты!$A$5:$A$8</xm:f>
          </x14:formula1>
          <xm:sqref>F9:F17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4" workbookViewId="0">
      <selection activeCell="D24" sqref="D24"/>
    </sheetView>
  </sheetViews>
  <sheetFormatPr defaultRowHeight="15"/>
  <cols>
    <col min="1" max="1" width="3.42578125" customWidth="1"/>
    <col min="3" max="3" width="25.7109375" customWidth="1"/>
    <col min="4" max="5" width="12.5703125" customWidth="1"/>
    <col min="6" max="6" width="10.42578125" customWidth="1"/>
    <col min="7" max="7" width="4" customWidth="1"/>
  </cols>
  <sheetData>
    <row r="1" spans="1:7">
      <c r="A1" s="39"/>
      <c r="B1" s="39"/>
      <c r="C1" s="39"/>
      <c r="D1" s="39"/>
      <c r="E1" s="39"/>
      <c r="F1" s="39"/>
      <c r="G1" s="39"/>
    </row>
    <row r="2" spans="1:7" ht="29.25" customHeight="1">
      <c r="A2" s="39"/>
      <c r="B2" s="102" t="s">
        <v>26</v>
      </c>
      <c r="C2" s="102"/>
      <c r="D2" s="31" t="str">
        <f>VLOOKUP(B3,Расчеты!$A$21:$C$22,2,0)</f>
        <v>диаметр</v>
      </c>
      <c r="E2" s="31" t="str">
        <f>VLOOKUP(B3,Расчеты!$A$21:$C$22,3,0)</f>
        <v>-</v>
      </c>
      <c r="F2" s="31" t="s">
        <v>62</v>
      </c>
      <c r="G2" s="39"/>
    </row>
    <row r="3" spans="1:7" ht="18.75">
      <c r="A3" s="39"/>
      <c r="B3" s="103" t="s">
        <v>27</v>
      </c>
      <c r="C3" s="103"/>
      <c r="D3" s="37">
        <v>18</v>
      </c>
      <c r="E3" s="37">
        <v>0</v>
      </c>
      <c r="F3" s="38">
        <f>SUM(F22:F25)</f>
        <v>0</v>
      </c>
      <c r="G3" s="39"/>
    </row>
    <row r="4" spans="1:7">
      <c r="A4" s="39"/>
      <c r="B4" s="39"/>
      <c r="C4" s="39"/>
      <c r="D4" s="39"/>
      <c r="E4" s="39"/>
      <c r="F4" s="39"/>
      <c r="G4" s="39"/>
    </row>
    <row r="5" spans="1:7" ht="24" customHeight="1">
      <c r="A5" s="39"/>
      <c r="B5" s="30" t="s">
        <v>42</v>
      </c>
      <c r="C5" s="30" t="s">
        <v>55</v>
      </c>
      <c r="D5" s="30" t="s">
        <v>11</v>
      </c>
      <c r="E5" s="30" t="s">
        <v>57</v>
      </c>
      <c r="F5" s="30" t="s">
        <v>0</v>
      </c>
      <c r="G5" s="39"/>
    </row>
    <row r="6" spans="1:7">
      <c r="A6" s="39"/>
      <c r="B6" s="60">
        <f>Техкарта!B6</f>
        <v>1</v>
      </c>
      <c r="C6" s="61" t="str">
        <f>Техкарта!C6</f>
        <v>Масло</v>
      </c>
      <c r="D6" s="62">
        <f>Техкарта!D6/Расчеты!$A$2*Расчеты!$B$2</f>
        <v>100</v>
      </c>
      <c r="E6" s="63" t="str">
        <f>IF(Техкарта!E6=0,"",Техкарта!E6)</f>
        <v>г</v>
      </c>
      <c r="F6" s="64">
        <f>D6/VLOOKUP(E6,Расчеты!$A$5:$B$8,2,FALSE)*VLOOKUP(C6,Цены!$C$9:$G$17,5,FALSE)</f>
        <v>0</v>
      </c>
      <c r="G6" s="39"/>
    </row>
    <row r="7" spans="1:7">
      <c r="A7" s="39"/>
      <c r="B7" s="60">
        <f>Техкарта!B7</f>
        <v>2</v>
      </c>
      <c r="C7" s="61" t="str">
        <f>Техкарта!C7</f>
        <v>Сахарная пудра</v>
      </c>
      <c r="D7" s="62">
        <f>Техкарта!D7/Расчеты!$A$2*Расчеты!$B$2</f>
        <v>50</v>
      </c>
      <c r="E7" s="63" t="str">
        <f>IF(Техкарта!E7=0,"",Техкарта!E7)</f>
        <v>г</v>
      </c>
      <c r="F7" s="64">
        <f>D7/VLOOKUP(E7,Расчеты!$A$5:$B$8,2,FALSE)*VLOOKUP(C7,Цены!$C$9:$G$17,5,FALSE)</f>
        <v>0</v>
      </c>
      <c r="G7" s="39"/>
    </row>
    <row r="8" spans="1:7">
      <c r="A8" s="39"/>
      <c r="B8" s="60">
        <f>Техкарта!B8</f>
        <v>3</v>
      </c>
      <c r="C8" s="61" t="str">
        <f>Техкарта!C8</f>
        <v>Яйцо</v>
      </c>
      <c r="D8" s="62">
        <f>Техкарта!D8/Расчеты!$A$2*Расчеты!$B$2</f>
        <v>50</v>
      </c>
      <c r="E8" s="63" t="str">
        <f>IF(Техкарта!E8=0,"",Техкарта!E8)</f>
        <v>г</v>
      </c>
      <c r="F8" s="64">
        <f>D8/VLOOKUP(E8,Расчеты!$A$5:$B$8,2,FALSE)*VLOOKUP(C8,Цены!$C$9:$G$17,5,FALSE)</f>
        <v>0</v>
      </c>
      <c r="G8" s="39"/>
    </row>
    <row r="9" spans="1:7">
      <c r="A9" s="39"/>
      <c r="B9" s="60">
        <f>Техкарта!B9</f>
        <v>4</v>
      </c>
      <c r="C9" s="61" t="str">
        <f>Техкарта!C9</f>
        <v>Мука</v>
      </c>
      <c r="D9" s="62">
        <f>Техкарта!D9/Расчеты!$A$2*Расчеты!$B$2</f>
        <v>130</v>
      </c>
      <c r="E9" s="63" t="str">
        <f>IF(Техкарта!E9=0,"",Техкарта!E9)</f>
        <v>г</v>
      </c>
      <c r="F9" s="64">
        <f>D9/VLOOKUP(E9,Расчеты!$A$5:$B$8,2,FALSE)*VLOOKUP(C9,Цены!$C$9:$G$17,5,FALSE)</f>
        <v>0</v>
      </c>
      <c r="G9" s="39"/>
    </row>
    <row r="10" spans="1:7">
      <c r="A10" s="39"/>
      <c r="B10" s="60">
        <f>Техкарта!B10</f>
        <v>5</v>
      </c>
      <c r="C10" s="61" t="str">
        <f>Техкарта!C10</f>
        <v>Какао</v>
      </c>
      <c r="D10" s="62">
        <f>Техкарта!D10/Расчеты!$A$2*Расчеты!$B$2</f>
        <v>20</v>
      </c>
      <c r="E10" s="63" t="str">
        <f>IF(Техкарта!E10=0,"",Техкарта!E10)</f>
        <v>г</v>
      </c>
      <c r="F10" s="64">
        <f>D10/VLOOKUP(E10,Расчеты!$A$5:$B$8,2,FALSE)*VLOOKUP(C10,Цены!$C$9:$G$17,5,FALSE)</f>
        <v>0</v>
      </c>
      <c r="G10" s="39"/>
    </row>
    <row r="11" spans="1:7">
      <c r="A11" s="39"/>
      <c r="B11" s="60">
        <f>Техкарта!B11</f>
        <v>6</v>
      </c>
      <c r="C11" s="61" t="str">
        <f>Техкарта!C11</f>
        <v>Масло</v>
      </c>
      <c r="D11" s="62">
        <f>Техкарта!D11/Расчеты!$A$2*Расчеты!$B$2</f>
        <v>80</v>
      </c>
      <c r="E11" s="63" t="str">
        <f>IF(Техкарта!E11=0,"",Техкарта!E11)</f>
        <v>г</v>
      </c>
      <c r="F11" s="64">
        <f>D11/VLOOKUP(E11,Расчеты!$A$5:$B$8,2,FALSE)*VLOOKUP(C11,Цены!$C$9:$G$17,5,FALSE)</f>
        <v>0</v>
      </c>
      <c r="G11" s="39"/>
    </row>
    <row r="12" spans="1:7">
      <c r="A12" s="39"/>
      <c r="B12" s="75">
        <f>Техкарта!B12</f>
        <v>7</v>
      </c>
      <c r="C12" s="76" t="str">
        <f>Техкарта!C12</f>
        <v>Сливочный сыр</v>
      </c>
      <c r="D12" s="77">
        <f>Техкарта!D12/Расчеты!$A$2*Расчеты!$B$2</f>
        <v>350</v>
      </c>
      <c r="E12" s="74" t="str">
        <f>IF(Техкарта!E12=0,"",Техкарта!E12)</f>
        <v>г</v>
      </c>
      <c r="F12" s="78">
        <f>D12/VLOOKUP(E12,Расчеты!$A$5:$B$8,2,FALSE)*VLOOKUP(C12,Цены!$C$9:$G$17,5,FALSE)</f>
        <v>0</v>
      </c>
      <c r="G12" s="39"/>
    </row>
    <row r="13" spans="1:7">
      <c r="A13" s="39"/>
      <c r="B13" s="75">
        <f>Техкарта!B13</f>
        <v>8</v>
      </c>
      <c r="C13" s="76" t="str">
        <f>Техкарта!C13</f>
        <v>Сахарная пудра</v>
      </c>
      <c r="D13" s="77">
        <f>Техкарта!D13/Расчеты!$A$2*Расчеты!$B$2</f>
        <v>150</v>
      </c>
      <c r="E13" s="74" t="str">
        <f>IF(Техкарта!E13=0,"",Техкарта!E13)</f>
        <v>г</v>
      </c>
      <c r="F13" s="78">
        <f>D13/VLOOKUP(E13,Расчеты!$A$5:$B$8,2,FALSE)*VLOOKUP(C13,Цены!$C$9:$G$17,5,FALSE)</f>
        <v>0</v>
      </c>
      <c r="G13" s="39"/>
    </row>
    <row r="14" spans="1:7">
      <c r="A14" s="39"/>
      <c r="B14" s="75">
        <f>Техкарта!B14</f>
        <v>9</v>
      </c>
      <c r="C14" s="76" t="str">
        <f>Техкарта!C14</f>
        <v>Яйцо</v>
      </c>
      <c r="D14" s="77">
        <f>Техкарта!D14/Расчеты!$A$2*Расчеты!$B$2</f>
        <v>150</v>
      </c>
      <c r="E14" s="74" t="str">
        <f>IF(Техкарта!E14=0,"",Техкарта!E14)</f>
        <v>г</v>
      </c>
      <c r="F14" s="78">
        <f>D14/VLOOKUP(E14,Расчеты!$A$5:$B$8,2,FALSE)*VLOOKUP(C14,Цены!$C$9:$G$17,5,FALSE)</f>
        <v>0</v>
      </c>
      <c r="G14" s="39"/>
    </row>
    <row r="15" spans="1:7">
      <c r="A15" s="39"/>
      <c r="B15" s="75">
        <f>Техкарта!B15</f>
        <v>10</v>
      </c>
      <c r="C15" s="76" t="str">
        <f>Техкарта!C15</f>
        <v>Сливки 33%</v>
      </c>
      <c r="D15" s="77">
        <f>Техкарта!D15/Расчеты!$A$2*Расчеты!$B$2</f>
        <v>100</v>
      </c>
      <c r="E15" s="74" t="str">
        <f>IF(Техкарта!E15=0,"",Техкарта!E15)</f>
        <v>г</v>
      </c>
      <c r="F15" s="78">
        <f>D15/VLOOKUP(E15,Расчеты!$A$5:$B$8,2,FALSE)*VLOOKUP(C15,Цены!$C$9:$G$17,5,FALSE)</f>
        <v>0</v>
      </c>
      <c r="G15" s="39"/>
    </row>
    <row r="16" spans="1:7">
      <c r="A16" s="39"/>
      <c r="B16" s="75">
        <f>Техкарта!B16</f>
        <v>11</v>
      </c>
      <c r="C16" s="76" t="str">
        <f>Техкарта!C16</f>
        <v>Печенье Орео</v>
      </c>
      <c r="D16" s="77">
        <f>Техкарта!D16/Расчеты!$A$2*Расчеты!$B$2</f>
        <v>30</v>
      </c>
      <c r="E16" s="74" t="str">
        <f>IF(Техкарта!E16=0,"",Техкарта!E16)</f>
        <v>г</v>
      </c>
      <c r="F16" s="78">
        <f>D16/VLOOKUP(E16,Расчеты!$A$5:$B$8,2,FALSE)*VLOOKUP(C16,Цены!$C$9:$G$17,5,FALSE)</f>
        <v>0</v>
      </c>
      <c r="G16" s="39"/>
    </row>
    <row r="17" spans="1:7">
      <c r="A17" s="39"/>
      <c r="B17" s="65">
        <f>Техкарта!B17</f>
        <v>12</v>
      </c>
      <c r="C17" s="66" t="str">
        <f>Техкарта!C17</f>
        <v>Шоколад черный</v>
      </c>
      <c r="D17" s="67">
        <f>Техкарта!D17/Расчеты!$A$2*Расчеты!$B$2</f>
        <v>100</v>
      </c>
      <c r="E17" s="68" t="str">
        <f>IF(Техкарта!E17=0,"",Техкарта!E17)</f>
        <v>г</v>
      </c>
      <c r="F17" s="69">
        <f>D17/VLOOKUP(E17,Расчеты!$A$5:$B$8,2,FALSE)*VLOOKUP(C17,Цены!$C$9:$G$17,5,FALSE)</f>
        <v>0</v>
      </c>
      <c r="G17" s="39"/>
    </row>
    <row r="18" spans="1:7">
      <c r="A18" s="39"/>
      <c r="B18" s="65">
        <f>Техкарта!B18</f>
        <v>13</v>
      </c>
      <c r="C18" s="66" t="str">
        <f>Техкарта!C18</f>
        <v>Сливки 33%</v>
      </c>
      <c r="D18" s="67">
        <f>Техкарта!D18/Расчеты!$A$2*Расчеты!$B$2</f>
        <v>200</v>
      </c>
      <c r="E18" s="68" t="str">
        <f>IF(Техкарта!E18=0,"",Техкарта!E18)</f>
        <v>г</v>
      </c>
      <c r="F18" s="69">
        <f>D18/VLOOKUP(E18,Расчеты!$A$5:$B$8,2,FALSE)*VLOOKUP(C18,Цены!$C$9:$G$17,5,FALSE)</f>
        <v>0</v>
      </c>
      <c r="G18" s="39"/>
    </row>
    <row r="19" spans="1:7">
      <c r="A19" s="39"/>
      <c r="B19" s="65">
        <f>Техкарта!B19</f>
        <v>14</v>
      </c>
      <c r="C19" s="66" t="str">
        <f>Техкарта!C19</f>
        <v>Печенье Орео</v>
      </c>
      <c r="D19" s="67">
        <f>Техкарта!D19/Расчеты!$A$2*Расчеты!$B$2</f>
        <v>20</v>
      </c>
      <c r="E19" s="68" t="str">
        <f>IF(Техкарта!E19=0,"",Техкарта!E19)</f>
        <v>г</v>
      </c>
      <c r="F19" s="69">
        <f>D19/VLOOKUP(E19,Расчеты!$A$5:$B$8,2,FALSE)*VLOOKUP(C19,Цены!$C$9:$G$17,5,FALSE)</f>
        <v>0</v>
      </c>
      <c r="G19" s="39"/>
    </row>
    <row r="20" spans="1:7">
      <c r="A20" s="39"/>
      <c r="B20" s="65">
        <f>Техкарта!B20</f>
        <v>15</v>
      </c>
      <c r="C20" s="66" t="str">
        <f>Техкарта!C20</f>
        <v>Печенье Орео</v>
      </c>
      <c r="D20" s="67">
        <f>Техкарта!D20/Расчеты!$A$2*Расчеты!$B$2</f>
        <v>30</v>
      </c>
      <c r="E20" s="68" t="str">
        <f>IF(Техкарта!E20=0,"",Техкарта!E20)</f>
        <v>г</v>
      </c>
      <c r="F20" s="69">
        <f>D20/VLOOKUP(E20,Расчеты!$A$5:$B$8,2,FALSE)*VLOOKUP(C20,Цены!$C$9:$G$17,5,FALSE)</f>
        <v>0</v>
      </c>
      <c r="G20" s="39"/>
    </row>
    <row r="21" spans="1:7">
      <c r="A21" s="39"/>
      <c r="B21" s="39"/>
      <c r="C21" s="39"/>
      <c r="D21" s="39"/>
      <c r="E21" s="39"/>
      <c r="F21" s="39"/>
      <c r="G21" s="39"/>
    </row>
    <row r="22" spans="1:7">
      <c r="A22" s="39"/>
      <c r="B22" s="39"/>
      <c r="C22" s="42" t="s">
        <v>33</v>
      </c>
      <c r="D22" s="17"/>
      <c r="E22" s="17"/>
      <c r="F22" s="34">
        <f>SUM(F6:F20)</f>
        <v>0</v>
      </c>
      <c r="G22" s="39"/>
    </row>
    <row r="23" spans="1:7">
      <c r="A23" s="39"/>
      <c r="B23" s="39"/>
      <c r="C23" s="42" t="s">
        <v>24</v>
      </c>
      <c r="D23" s="48">
        <v>40</v>
      </c>
      <c r="E23" s="43" t="s">
        <v>21</v>
      </c>
      <c r="F23" s="34">
        <f>Цены!$C$4/VLOOKUP(Цены!$C$3,Расчеты!$A$11:$B$14,2,FALSE)*D23/60*VLOOKUP(E23,Расчеты!A17:B18,2,FALSE)</f>
        <v>0</v>
      </c>
      <c r="G23" s="39"/>
    </row>
    <row r="24" spans="1:7">
      <c r="A24" s="39"/>
      <c r="B24" s="39"/>
      <c r="C24" s="42" t="s">
        <v>19</v>
      </c>
      <c r="D24" s="48">
        <v>90</v>
      </c>
      <c r="E24" s="43" t="s">
        <v>21</v>
      </c>
      <c r="F24" s="34">
        <f>D24/60*VLOOKUP(E24,Расчеты!A17:B18,2,FALSE)*Цены!E4*2.5</f>
        <v>0</v>
      </c>
      <c r="G24" s="39"/>
    </row>
    <row r="25" spans="1:7">
      <c r="A25" s="39"/>
      <c r="B25" s="39"/>
      <c r="C25" s="42" t="s">
        <v>71</v>
      </c>
      <c r="D25" s="48">
        <v>5</v>
      </c>
      <c r="E25" s="43" t="s">
        <v>2</v>
      </c>
      <c r="F25" s="34">
        <f>D25*Цены!E4/24</f>
        <v>0</v>
      </c>
      <c r="G25" s="39"/>
    </row>
    <row r="26" spans="1:7">
      <c r="A26" s="39"/>
      <c r="B26" s="39"/>
      <c r="C26" s="39"/>
      <c r="D26" s="39"/>
      <c r="E26" s="39"/>
      <c r="F26" s="39"/>
      <c r="G26" s="39"/>
    </row>
    <row r="27" spans="1:7" ht="52.5" customHeight="1">
      <c r="A27" s="39"/>
      <c r="B27" s="99" t="s">
        <v>63</v>
      </c>
      <c r="C27" s="100"/>
      <c r="D27" s="100"/>
      <c r="E27" s="100"/>
      <c r="F27" s="101"/>
      <c r="G27" s="39"/>
    </row>
    <row r="28" spans="1:7">
      <c r="A28" s="39"/>
      <c r="B28" s="39"/>
      <c r="C28" s="39"/>
      <c r="D28" s="39"/>
      <c r="E28" s="39"/>
      <c r="F28" s="39"/>
      <c r="G28" s="39"/>
    </row>
  </sheetData>
  <protectedRanges>
    <protectedRange sqref="A29:G55" name="Диапазон3"/>
    <protectedRange sqref="D23:D25" name="Диапазон2"/>
    <protectedRange sqref="B3 D3:E3" name="Диапазон1"/>
  </protectedRanges>
  <mergeCells count="3">
    <mergeCell ref="B27:F27"/>
    <mergeCell ref="B2:C2"/>
    <mergeCell ref="B3:C3"/>
  </mergeCells>
  <dataValidations count="1">
    <dataValidation allowBlank="1" showInputMessage="1" showErrorMessage="1" errorTitle="Продукт не найден" error="Внесите новый продукт и его цену на лист &quot;Продукты&quot;" sqref="D6:E21"/>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Расчеты!$A$21:$A$22</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showGridLines="0" tabSelected="1" topLeftCell="A7" zoomScaleNormal="100" workbookViewId="0">
      <selection activeCell="D9" sqref="D9"/>
    </sheetView>
  </sheetViews>
  <sheetFormatPr defaultRowHeight="15"/>
  <cols>
    <col min="1" max="1" width="2.140625" customWidth="1"/>
    <col min="2" max="2" width="5.7109375" style="10" customWidth="1"/>
    <col min="3" max="3" width="12.42578125" style="10" customWidth="1"/>
    <col min="4" max="4" width="85.5703125" customWidth="1"/>
    <col min="5" max="5" width="29.140625" style="23" customWidth="1"/>
    <col min="6" max="6" width="28.7109375" bestFit="1" customWidth="1"/>
  </cols>
  <sheetData>
    <row r="1" spans="2:5" ht="11.25" customHeight="1"/>
    <row r="2" spans="2:5" ht="36" customHeight="1">
      <c r="B2" s="21" t="s">
        <v>42</v>
      </c>
      <c r="C2" s="21" t="s">
        <v>12</v>
      </c>
      <c r="D2" s="21" t="s">
        <v>43</v>
      </c>
      <c r="E2" s="21" t="s">
        <v>44</v>
      </c>
    </row>
    <row r="3" spans="2:5" ht="108" customHeight="1">
      <c r="B3" s="20">
        <v>1</v>
      </c>
      <c r="C3" s="33" t="s">
        <v>96</v>
      </c>
      <c r="D3" s="26" t="s">
        <v>109</v>
      </c>
      <c r="E3" s="49"/>
    </row>
    <row r="4" spans="2:5" ht="108.75" customHeight="1">
      <c r="B4" s="20">
        <v>2</v>
      </c>
      <c r="C4" s="33" t="s">
        <v>45</v>
      </c>
      <c r="D4" s="26" t="s">
        <v>50</v>
      </c>
      <c r="E4" s="45"/>
    </row>
    <row r="5" spans="2:5" ht="135.75" customHeight="1">
      <c r="B5" s="20">
        <v>3</v>
      </c>
      <c r="C5" s="33" t="s">
        <v>97</v>
      </c>
      <c r="D5" s="26" t="s">
        <v>108</v>
      </c>
      <c r="E5" s="49" t="s">
        <v>105</v>
      </c>
    </row>
    <row r="6" spans="2:5" ht="36" customHeight="1">
      <c r="B6" s="104">
        <v>4</v>
      </c>
      <c r="C6" s="106" t="s">
        <v>94</v>
      </c>
      <c r="D6" s="108" t="s">
        <v>110</v>
      </c>
      <c r="E6" s="49" t="s">
        <v>106</v>
      </c>
    </row>
    <row r="7" spans="2:5" ht="58.5" customHeight="1">
      <c r="B7" s="105"/>
      <c r="C7" s="107"/>
      <c r="D7" s="109"/>
      <c r="E7" s="49" t="s">
        <v>107</v>
      </c>
    </row>
    <row r="8" spans="2:5" ht="38.25">
      <c r="B8" s="20">
        <v>5</v>
      </c>
      <c r="C8" s="33" t="s">
        <v>37</v>
      </c>
      <c r="D8" s="26" t="s">
        <v>85</v>
      </c>
      <c r="E8" s="45"/>
    </row>
    <row r="9" spans="2:5" ht="114.75">
      <c r="B9" s="20">
        <v>6</v>
      </c>
      <c r="C9" s="33" t="s">
        <v>38</v>
      </c>
      <c r="D9" s="26" t="s">
        <v>115</v>
      </c>
      <c r="E9" s="49" t="s">
        <v>49</v>
      </c>
    </row>
    <row r="10" spans="2:5" ht="90" customHeight="1">
      <c r="B10" s="20">
        <v>7</v>
      </c>
      <c r="C10" s="33" t="s">
        <v>40</v>
      </c>
      <c r="D10" s="26" t="s">
        <v>51</v>
      </c>
      <c r="E10" s="24" t="s">
        <v>48</v>
      </c>
    </row>
    <row r="11" spans="2:5" ht="84" customHeight="1">
      <c r="B11" s="20">
        <v>8</v>
      </c>
      <c r="C11" s="33" t="s">
        <v>46</v>
      </c>
      <c r="D11" s="26" t="s">
        <v>52</v>
      </c>
      <c r="E11" s="25"/>
    </row>
    <row r="12" spans="2:5" ht="89.25">
      <c r="B12" s="20">
        <v>9</v>
      </c>
      <c r="C12" s="33" t="s">
        <v>47</v>
      </c>
      <c r="D12" s="26" t="s">
        <v>74</v>
      </c>
      <c r="E12" s="25"/>
    </row>
    <row r="13" spans="2:5" ht="94.5" customHeight="1">
      <c r="B13" s="20">
        <v>10</v>
      </c>
      <c r="C13" s="33" t="s">
        <v>86</v>
      </c>
      <c r="D13" s="26" t="s">
        <v>87</v>
      </c>
      <c r="E13" s="25"/>
    </row>
    <row r="14" spans="2:5" ht="38.25">
      <c r="B14" s="20">
        <v>11</v>
      </c>
      <c r="C14" s="33" t="s">
        <v>75</v>
      </c>
      <c r="D14" s="26" t="s">
        <v>76</v>
      </c>
      <c r="E14" s="44"/>
    </row>
    <row r="15" spans="2:5" ht="25.5">
      <c r="B15" s="20">
        <v>12</v>
      </c>
      <c r="C15" s="33" t="s">
        <v>59</v>
      </c>
      <c r="D15" s="26" t="s">
        <v>61</v>
      </c>
      <c r="E15" s="32" t="s">
        <v>60</v>
      </c>
    </row>
  </sheetData>
  <mergeCells count="3">
    <mergeCell ref="B6:B7"/>
    <mergeCell ref="C6:C7"/>
    <mergeCell ref="D6:D7"/>
  </mergeCells>
  <hyperlinks>
    <hyperlink ref="E9" r:id="rId1"/>
    <hyperlink ref="E10" r:id="rId2"/>
    <hyperlink ref="E15" r:id="rId3"/>
  </hyperlinks>
  <pageMargins left="0.25" right="0.25" top="0.75" bottom="0.75" header="0.3" footer="0.3"/>
  <pageSetup paperSize="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18" sqref="A18"/>
    </sheetView>
  </sheetViews>
  <sheetFormatPr defaultRowHeight="15"/>
  <sheetData>
    <row r="1" spans="1:2">
      <c r="A1" t="s">
        <v>34</v>
      </c>
      <c r="B1" t="s">
        <v>35</v>
      </c>
    </row>
    <row r="2" spans="1:2">
      <c r="A2" s="7">
        <f>PI()*Техкарта!E3*Техкарта!E3/4</f>
        <v>254.46900494077323</v>
      </c>
      <c r="B2" s="9">
        <f>IF(Пересчет!B3=Расчеты!A21,PI()*Пересчет!D3*Пересчет!D3/4,Пересчет!D3*Пересчет!E3)</f>
        <v>254.46900494077323</v>
      </c>
    </row>
    <row r="4" spans="1:2">
      <c r="A4" s="4" t="s">
        <v>6</v>
      </c>
      <c r="B4" s="2" t="s">
        <v>5</v>
      </c>
    </row>
    <row r="5" spans="1:2">
      <c r="A5" t="s">
        <v>7</v>
      </c>
      <c r="B5">
        <v>1</v>
      </c>
    </row>
    <row r="6" spans="1:2">
      <c r="A6" t="s">
        <v>8</v>
      </c>
      <c r="B6">
        <v>1000</v>
      </c>
    </row>
    <row r="7" spans="1:2">
      <c r="A7" t="s">
        <v>9</v>
      </c>
      <c r="B7">
        <v>1000</v>
      </c>
    </row>
    <row r="8" spans="1:2">
      <c r="A8" t="s">
        <v>10</v>
      </c>
      <c r="B8">
        <v>1</v>
      </c>
    </row>
    <row r="10" spans="1:2">
      <c r="A10" s="4" t="s">
        <v>1</v>
      </c>
      <c r="B10" s="2" t="s">
        <v>5</v>
      </c>
    </row>
    <row r="11" spans="1:2">
      <c r="A11" t="s">
        <v>2</v>
      </c>
      <c r="B11">
        <v>1</v>
      </c>
    </row>
    <row r="12" spans="1:2">
      <c r="A12" t="s">
        <v>3</v>
      </c>
      <c r="B12">
        <v>8</v>
      </c>
    </row>
    <row r="13" spans="1:2">
      <c r="A13" t="s">
        <v>17</v>
      </c>
      <c r="B13">
        <v>40</v>
      </c>
    </row>
    <row r="14" spans="1:2">
      <c r="A14" t="s">
        <v>4</v>
      </c>
      <c r="B14">
        <v>176</v>
      </c>
    </row>
    <row r="16" spans="1:2">
      <c r="A16" s="5" t="s">
        <v>20</v>
      </c>
      <c r="B16" s="2" t="s">
        <v>5</v>
      </c>
    </row>
    <row r="17" spans="1:3">
      <c r="A17" t="s">
        <v>22</v>
      </c>
      <c r="B17">
        <v>1</v>
      </c>
    </row>
    <row r="18" spans="1:3">
      <c r="A18" t="s">
        <v>23</v>
      </c>
      <c r="B18">
        <v>60</v>
      </c>
    </row>
    <row r="20" spans="1:3">
      <c r="A20" t="s">
        <v>26</v>
      </c>
    </row>
    <row r="21" spans="1:3">
      <c r="A21" t="s">
        <v>27</v>
      </c>
      <c r="B21" t="s">
        <v>29</v>
      </c>
      <c r="C21" t="s">
        <v>32</v>
      </c>
    </row>
    <row r="22" spans="1:3">
      <c r="A22" t="s">
        <v>28</v>
      </c>
      <c r="B22" t="s">
        <v>30</v>
      </c>
      <c r="C22" t="s">
        <v>31</v>
      </c>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Техкарта</vt:lpstr>
      <vt:lpstr>Цены</vt:lpstr>
      <vt:lpstr>Пересчет</vt:lpstr>
      <vt:lpstr>Примечания</vt:lpstr>
      <vt:lpstr>Расчеты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Dvazajci2</dc:creator>
  <cp:lastModifiedBy>User</cp:lastModifiedBy>
  <cp:lastPrinted>2022-01-13T10:10:45Z</cp:lastPrinted>
  <dcterms:created xsi:type="dcterms:W3CDTF">2022-01-07T15:12:51Z</dcterms:created>
  <dcterms:modified xsi:type="dcterms:W3CDTF">2023-04-26T11:58:28Z</dcterms:modified>
</cp:coreProperties>
</file>