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610" windowHeight="11640" activeTab="3"/>
  </bookViews>
  <sheets>
    <sheet name="Техкарта" sheetId="4" r:id="rId1"/>
    <sheet name="Цены" sheetId="1" r:id="rId2"/>
    <sheet name="Пересчет" sheetId="6" r:id="rId3"/>
    <sheet name="Примечания" sheetId="3" r:id="rId4"/>
    <sheet name="Расчеты" sheetId="5" state="hidden" r:id="rId5"/>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 i="6" l="1"/>
  <c r="B16" i="6" l="1"/>
  <c r="C16" i="6"/>
  <c r="E16" i="6"/>
  <c r="B17" i="6"/>
  <c r="C17" i="6"/>
  <c r="E17" i="6"/>
  <c r="B18" i="6"/>
  <c r="C18" i="6"/>
  <c r="E18" i="6"/>
  <c r="B19" i="6"/>
  <c r="C19" i="6"/>
  <c r="E19" i="6"/>
  <c r="B20" i="6"/>
  <c r="C20" i="6"/>
  <c r="E20" i="6"/>
  <c r="B7" i="6" l="1"/>
  <c r="C7" i="6"/>
  <c r="E7" i="6"/>
  <c r="B8" i="6"/>
  <c r="C8" i="6"/>
  <c r="E8" i="6"/>
  <c r="B9" i="6"/>
  <c r="C9" i="6"/>
  <c r="E9" i="6"/>
  <c r="B10" i="6"/>
  <c r="C10" i="6"/>
  <c r="E10" i="6"/>
  <c r="B11" i="6"/>
  <c r="C11" i="6"/>
  <c r="E11" i="6"/>
  <c r="B12" i="6"/>
  <c r="C12" i="6"/>
  <c r="E12" i="6"/>
  <c r="B13" i="6"/>
  <c r="C13" i="6"/>
  <c r="E13" i="6"/>
  <c r="B14" i="6"/>
  <c r="C14" i="6"/>
  <c r="E14" i="6"/>
  <c r="B15" i="6"/>
  <c r="C15" i="6"/>
  <c r="E15" i="6"/>
  <c r="B21" i="6"/>
  <c r="C21" i="6"/>
  <c r="E21" i="6"/>
  <c r="B22" i="6"/>
  <c r="C22" i="6"/>
  <c r="E22" i="6"/>
  <c r="F25" i="6" l="1"/>
  <c r="F27" i="6"/>
  <c r="F26" i="6"/>
  <c r="F27" i="4"/>
  <c r="G10" i="1" l="1"/>
  <c r="F17" i="4" s="1"/>
  <c r="G11" i="1"/>
  <c r="F18" i="4" s="1"/>
  <c r="G12" i="1"/>
  <c r="F11" i="4" s="1"/>
  <c r="G13" i="1"/>
  <c r="G14" i="1"/>
  <c r="G15" i="1"/>
  <c r="G16" i="1"/>
  <c r="G9" i="1"/>
  <c r="F26" i="4"/>
  <c r="F25" i="4"/>
  <c r="B6" i="6"/>
  <c r="C6" i="6"/>
  <c r="E6" i="6"/>
  <c r="E2" i="6"/>
  <c r="F6" i="4" l="1"/>
  <c r="F7" i="4"/>
  <c r="F12" i="4"/>
  <c r="F16" i="4"/>
  <c r="F22" i="4"/>
  <c r="F13" i="4"/>
  <c r="F20" i="4"/>
  <c r="F14" i="4"/>
  <c r="F19" i="4"/>
  <c r="F9" i="4"/>
  <c r="F21" i="4"/>
  <c r="F8" i="4"/>
  <c r="F15" i="4"/>
  <c r="F10" i="4"/>
  <c r="B2" i="5"/>
  <c r="A2" i="5"/>
  <c r="D16" i="6" l="1"/>
  <c r="F16" i="6" s="1"/>
  <c r="D18" i="6"/>
  <c r="F18" i="6" s="1"/>
  <c r="D19" i="6"/>
  <c r="F19" i="6" s="1"/>
  <c r="D17" i="6"/>
  <c r="F17" i="6" s="1"/>
  <c r="D20" i="6"/>
  <c r="F20" i="6" s="1"/>
  <c r="D21" i="6"/>
  <c r="F21" i="6" s="1"/>
  <c r="D22" i="6"/>
  <c r="F22" i="6" s="1"/>
  <c r="D7" i="6"/>
  <c r="F7" i="6" s="1"/>
  <c r="D8" i="6"/>
  <c r="F8" i="6" s="1"/>
  <c r="D9" i="6"/>
  <c r="F9" i="6" s="1"/>
  <c r="D10" i="6"/>
  <c r="F10" i="6" s="1"/>
  <c r="D11" i="6"/>
  <c r="F11" i="6" s="1"/>
  <c r="D12" i="6"/>
  <c r="F12" i="6" s="1"/>
  <c r="D13" i="6"/>
  <c r="F13" i="6" s="1"/>
  <c r="D14" i="6"/>
  <c r="F14" i="6" s="1"/>
  <c r="D15" i="6"/>
  <c r="F15" i="6" s="1"/>
  <c r="D6" i="6"/>
  <c r="F6" i="6" s="1"/>
  <c r="F24" i="6" l="1"/>
  <c r="F3" i="6" s="1"/>
  <c r="F24" i="4"/>
  <c r="F28" i="4" s="1"/>
</calcChain>
</file>

<file path=xl/sharedStrings.xml><?xml version="1.0" encoding="utf-8"?>
<sst xmlns="http://schemas.openxmlformats.org/spreadsheetml/2006/main" count="181" uniqueCount="121">
  <si>
    <t>цена</t>
  </si>
  <si>
    <t>Рабочее время</t>
  </si>
  <si>
    <t>день</t>
  </si>
  <si>
    <t>коэф</t>
  </si>
  <si>
    <t>Ед изм</t>
  </si>
  <si>
    <t>г</t>
  </si>
  <si>
    <t>кг</t>
  </si>
  <si>
    <t>л</t>
  </si>
  <si>
    <t>мл</t>
  </si>
  <si>
    <t>кол-во</t>
  </si>
  <si>
    <t>Выпекание</t>
  </si>
  <si>
    <t>Время</t>
  </si>
  <si>
    <t>Работа</t>
  </si>
  <si>
    <t>Форма</t>
  </si>
  <si>
    <t>ширина</t>
  </si>
  <si>
    <t>-</t>
  </si>
  <si>
    <t>Продукты</t>
  </si>
  <si>
    <t>площадь 1</t>
  </si>
  <si>
    <t>Площадь 2</t>
  </si>
  <si>
    <t>Масло</t>
  </si>
  <si>
    <t>№</t>
  </si>
  <si>
    <t>https://youtu.be/DxJ_Dcovr8c</t>
  </si>
  <si>
    <t>https://youtu.be/Amd6QlwL0BY</t>
  </si>
  <si>
    <t>Всего</t>
  </si>
  <si>
    <t>название</t>
  </si>
  <si>
    <t>ед. изм.</t>
  </si>
  <si>
    <t>https://youtu.be/Jr8XSmqL1hM</t>
  </si>
  <si>
    <t>Сумма</t>
  </si>
  <si>
    <t>* - Укажите тип и  размеры вашей формы. Каличество ингредиентов и стоимость пересчитается автоматически с учетом сохранения толщины слоя</t>
  </si>
  <si>
    <t>за 1 г (мл)</t>
  </si>
  <si>
    <t>миски</t>
  </si>
  <si>
    <t>блендер</t>
  </si>
  <si>
    <t>Выстойка</t>
  </si>
  <si>
    <t>кофемолка, кухонный комбайн</t>
  </si>
  <si>
    <t>ложка</t>
  </si>
  <si>
    <t>см. Пересчет рецепта*</t>
  </si>
  <si>
    <t>Основа</t>
  </si>
  <si>
    <t>Заливка</t>
  </si>
  <si>
    <t>Какао</t>
  </si>
  <si>
    <t>Ганаш</t>
  </si>
  <si>
    <t>лопатка (спатула)</t>
  </si>
  <si>
    <t>https://dvazajci.com/chto-takoe-alkalizovannyj-kakao-porosh/</t>
  </si>
  <si>
    <t>Начинка 1</t>
  </si>
  <si>
    <t>Начинка 2</t>
  </si>
  <si>
    <t>4 шт</t>
  </si>
  <si>
    <t>2 шт</t>
  </si>
  <si>
    <t>Назва</t>
  </si>
  <si>
    <t>Опис</t>
  </si>
  <si>
    <t>Посилання</t>
  </si>
  <si>
    <t>Шоколад темний</t>
  </si>
  <si>
    <t>Темним або чорним шоколадом називають вироби, що містять не менше 40% какао продуктів (вміст какао масла не менше 20%). Найпоширенішим темним шоколадом є шоколад 54-56% (залежно від виробника) або 70-80%. Нам підходить і той, і другий. Чим більший відсоток, тим більш насичений смак і колір отримаємо в результаті. Який саме вибрати - справа особистого смаку та переваги. Для кращого результату рекомендую використовувати спеціальний кондитерський шоколад у дропсах чи колетах. Можна взяти і плитковий з магазину. Але пам'ятаємо, що плитки – це вже скоріше глазур, ніж шоколад. Тому що в них вже присутні домішки та стабілізатори.</t>
  </si>
  <si>
    <t>Вершки</t>
  </si>
  <si>
    <t>Кондитерськими є вершки з жирністю від 30% і вище. Чим вище жирність вершків, тим легше з ними працювати і досягти потрібної консистенції кремів та мусів. Вершки з жирністю менше 30% використовуються виключно для соусів, заправок, як добавки до чаю або кави. У рецепті чізкейка вершки – другий за важливістю інгредієнт, після вершкового сиру. Тільки якісні та жирні вершки дадуть вам ту саму ніжну кремову структуру готового десерту. Крім того, вершки діляться на тварини та рослинні. Якісні рослинні вершки підійдуть для людей з непереносимістю лактози. Крім того вони легко та швидко збиваються. У своєму виробництві ми використовуємо тваринно-рослинні вершки з ідеальним співвідношенням смаку/якості</t>
  </si>
  <si>
    <t>Шоколадний ганаш - емульсія із шоколаду та вершків, з додаванням вершкового масла або без нього. Приготувати його можна на основі будь-якого шоколаду - чорного, білого, молочного, а також їх поєднання. Стандартні пропорції для чорного шоколалу 1:1, для молочного 2:1, а для білого – 3:1 або навіть 4:1. Логіка така: перше, чим менше % какао, тим більше шоколаду необхідно, і друге, чим більше шоколадної частини в ганаші, тим щільнішим і стабільнішим буде крем. У нашому випадку ми будемо використовувати ганаш як м'яку поливу, яка має добре різатися разом з сирно-кремовою частиною чізкейкку. Отже можем зробити його максимально легким і повітряним, а не щільним, як на прошарок або крем. Ще важливо розуміти, що ганаш – це емульсія, тобто інгредієнти у ній змішуються, але не розчиняються один в одному. Саме тому шоколадному ганашу потрібен час на стабілізацію – частки двох речовин мають змішатись та утворити нову структуру. Тоді крем буде однорідним і не розшаровуватиметься.</t>
  </si>
  <si>
    <t>https://dvazajci.com/ganash-2/</t>
  </si>
  <si>
    <t>https://dvazajci.com/2079-2/</t>
  </si>
  <si>
    <t>Для випікання та приготування десертів я використовую лише алкалізований какао порошок зниженої жирності (10 – 12%). Як і чим він відрізняється від звичайного дивіться/читайте за посиланнями. Чи можна використати звичайний? Так звичайно. Збільште кількість какао, необхідного за рецептом, на 15-20%. Чи можна використовувати какао з більшою жирністю? Так можна. У цьому рецепті це не настільки важливо. Тому можете просто замінити одне на інше із збереженням пропорцій. За бажанням можете зменшити кількість вершкового масла для збереження пропорцій жирності. У будь-якому випадку вибирайте темний якісний какао з насиченим шоколадним запахом.</t>
  </si>
  <si>
    <t>Один з основних інгредієнтів у випічці та кондитерському виробництві. Від якості масла залежить готовий результат. Рекомендуємо використовувати тільки високоякісне вершкове масло 82% жирності від перевірених виробників.</t>
  </si>
  <si>
    <t>Вершковий сир</t>
  </si>
  <si>
    <t>Для приготування сучасних чізкейків використовується саме м'який вершковий сир. Не кисломолочний сир, не бринза і, звичайно, не плавлений. Вершкові сири відрізняються насамперед технологією виробництва та м'якою кремовою текстурою. У класичному випадку приготування цього десерту використовувався сир Philadelphia. Його можна замінити і будь-яким іншим видом вершкового сиру. Відмінно підійдуть Cremette, Arla, CooKing, Almette та інші аналогічні за консистенцією та складом сири. Для тих, хто любить дуже ніжну консистенцію, можна використовувати італійську Mascarpone. Однак його ніжність може перешкоджати стабілізації десерту та його текстура так і залишиться трохи рідкуватим. Порівняння найбільш доступних вершкових сирів представлено у відео</t>
  </si>
  <si>
    <t>Яйце</t>
  </si>
  <si>
    <t>https://dvazajci.com/vse-pro-yajcya/</t>
  </si>
  <si>
    <t>Курячі яйця прийнято розділяти за категоріями відповідно до їх розміру та ваги. У відео на посилання можна дізнатися про це докладніше. Загалом прийнято вважати вагу одного яйця за 50 грамів. В даному конкретному рецепті точна розграмовка використання яєць не строга, тому ви можете використовувати трохи більше або менше, орієнтуючись за вагою саме ваших яєць. Як додавати яйця по грамах? Розбиваємо яйця в окрему ємність, трохи збиваємо їх вінчком до отримання однорідної маси і потім використовуємо</t>
  </si>
  <si>
    <t>Температура випікання</t>
  </si>
  <si>
    <t>Час випікання</t>
  </si>
  <si>
    <t>Час витримки</t>
  </si>
  <si>
    <t>Чізкейк випікається за досить низьких температур. Однак, щоб підібрати оптимальну температуру, потрібно орієнтуватися на вашу конкретну духовку. Чізкейк повинен запікатися, але при цьому поверхня не повинна темніти. Якщо верх чизкейка починає темніти, необхідно знизити температуру на 10 градусів. Крім того, настійно рекомендую не довіряти вбудованим термометрам і придбати спеціальний термометр для духовки для більш точного контролю температур.</t>
  </si>
  <si>
    <t>На час випікання впливає величезна кількість факторів - це і температура всередині і зовні духовки, вологість у приміщенні, кількість вологи у всіх інгредієнтах і так далі. Стандартний час випікання чізкейку – 90 хвилин. Але вже після години випікання рекомендую перевіряти його готовність - якщо злегка потрясти форму, то він повинен бути щільним з боків і злегка тремтіти в середині. Максимальний час випікання до двох годин. При внесенні будь-яких змін у вихідний рецепт час випічки може істотно помінятися. Чізкейк у меншій формі приготується швидше, а при збільшенні розміру не забудьте збільшити час випікання</t>
  </si>
  <si>
    <t>Найпоширеніша помилка при випіканні чізкейків - це зневага витримкою. Але саме витримка вже спеченого чізкейка і є головною частиною технологічного процесу. При різкій зміні температури чізкейк лопається, просідає, сирна маса відходить від основи і т.д. Дуже важливо набратися терпіння і дати чізкейку правильно охолонути. 1. Після випікання залишаємо чізкейк у закритій духовці ще на годину. 2. Відкриваємо духовку і чекаємо повного остигання. 3. Прямо у формі забираємо чізкейк у холодильник не менше, ніж на 5-6 годин, а краще на ніч. І тільки після цього виймаємо з форми та декоруємо</t>
  </si>
  <si>
    <t>Форма для випікання</t>
  </si>
  <si>
    <t>Розміри форм</t>
  </si>
  <si>
    <t>Найзручніше працювати з роз'ємними або розсувними формами. Це дозволить без проблем та пошкоджень виймати готовий чізкейк. Крім того, розсувні форми дозволяють регулювати розмір готового виробу за вашим бажанням. Дно розсувних форм формується з використанням кулінарної фольги. Складаємо фольгу в два-три шари і щільно обертаємо навколо форми</t>
  </si>
  <si>
    <t>У нашому відео ви дізнаєтесь про зв'язок розміру форм та ваги готового торта. Поговоримо про закон квадрата куба. А також розберемо до чого призводить неправильний перерахунок рецептів.</t>
  </si>
  <si>
    <t>Чізкейк Мармуровий</t>
  </si>
  <si>
    <t>кругла</t>
  </si>
  <si>
    <t>кіл-ть</t>
  </si>
  <si>
    <t>од.вим.</t>
  </si>
  <si>
    <t>ціна</t>
  </si>
  <si>
    <t>шари</t>
  </si>
  <si>
    <t>Борошно</t>
  </si>
  <si>
    <t>Цукрова пудра</t>
  </si>
  <si>
    <t>Вершки 33%</t>
  </si>
  <si>
    <t>Заробітна плата в</t>
  </si>
  <si>
    <t>Ціна</t>
  </si>
  <si>
    <r>
      <t xml:space="preserve">кВт </t>
    </r>
    <r>
      <rPr>
        <sz val="14"/>
        <color theme="1"/>
        <rFont val="Calibri"/>
        <family val="2"/>
        <charset val="204"/>
      </rPr>
      <t>×</t>
    </r>
    <r>
      <rPr>
        <sz val="14"/>
        <color theme="1"/>
        <rFont val="Calibri"/>
        <family val="2"/>
        <charset val="204"/>
        <scheme val="minor"/>
      </rPr>
      <t xml:space="preserve"> год</t>
    </r>
  </si>
  <si>
    <t>Закупівельні ціни</t>
  </si>
  <si>
    <t>Кіл-ть</t>
  </si>
  <si>
    <t>Од.вим</t>
  </si>
  <si>
    <t>година</t>
  </si>
  <si>
    <t>тиждень</t>
  </si>
  <si>
    <t>місяць</t>
  </si>
  <si>
    <t>хв.</t>
  </si>
  <si>
    <t>прямокутна</t>
  </si>
  <si>
    <t>довжина</t>
  </si>
  <si>
    <t>діаметр</t>
  </si>
  <si>
    <t>Продукти</t>
  </si>
  <si>
    <t>Робота</t>
  </si>
  <si>
    <t>Віпікання</t>
  </si>
  <si>
    <t>Витримка</t>
  </si>
  <si>
    <t>год</t>
  </si>
  <si>
    <t>Технологічний процес</t>
  </si>
  <si>
    <r>
      <t xml:space="preserve">Основа – шоколадне сабле. М'яке </t>
    </r>
    <r>
      <rPr>
        <b/>
        <sz val="11"/>
        <color theme="1"/>
        <rFont val="Calibri"/>
        <family val="2"/>
        <charset val="204"/>
        <scheme val="minor"/>
      </rPr>
      <t>масло</t>
    </r>
    <r>
      <rPr>
        <sz val="11"/>
        <color theme="1"/>
        <rFont val="Calibri"/>
        <family val="2"/>
        <charset val="204"/>
        <scheme val="minor"/>
      </rPr>
      <t xml:space="preserve"> (1) збити з цукровою пудрою (1) до побіління та збільшення об'єму. Додати </t>
    </r>
    <r>
      <rPr>
        <b/>
        <sz val="11"/>
        <color theme="1"/>
        <rFont val="Calibri"/>
        <family val="2"/>
        <charset val="204"/>
        <scheme val="minor"/>
      </rPr>
      <t>яйце</t>
    </r>
    <r>
      <rPr>
        <sz val="11"/>
        <color theme="1"/>
        <rFont val="Calibri"/>
        <family val="2"/>
        <charset val="204"/>
        <scheme val="minor"/>
      </rPr>
      <t xml:space="preserve"> (1) та збивати ще кілька хвилин. Змішати борошно з </t>
    </r>
    <r>
      <rPr>
        <b/>
        <sz val="11"/>
        <color theme="1"/>
        <rFont val="Calibri"/>
        <family val="2"/>
        <charset val="204"/>
        <scheme val="minor"/>
      </rPr>
      <t>какао</t>
    </r>
    <r>
      <rPr>
        <sz val="11"/>
        <color theme="1"/>
        <rFont val="Calibri"/>
        <family val="2"/>
        <charset val="204"/>
        <scheme val="minor"/>
      </rPr>
      <t xml:space="preserve"> (1). Поєднати обидві суміші і добре розтерти руками. Повинна вийти волога крихта. Нагріти духовку до 170 градусів. Розподілити крихту, що вийшла, рівномірним шаром по тефлоновому килимку або пергаменту і випікати 10 - 13 хвилин. Остудити сабле і за допомогою блендера або ступки перемолоти в однорідну дрібну крихту.</t>
    </r>
  </si>
  <si>
    <r>
      <t xml:space="preserve">Застелити дно форми тефлоновим килимком чи пергаментом. </t>
    </r>
    <r>
      <rPr>
        <b/>
        <sz val="11"/>
        <color theme="1"/>
        <rFont val="Calibri"/>
        <family val="2"/>
        <charset val="204"/>
        <scheme val="minor"/>
      </rPr>
      <t>Масло</t>
    </r>
    <r>
      <rPr>
        <sz val="11"/>
        <color theme="1"/>
        <rFont val="Calibri"/>
        <family val="2"/>
        <charset val="204"/>
        <scheme val="minor"/>
      </rPr>
      <t xml:space="preserve"> (2) розтопити і змішати з подрібненим сабле. Вимішувати до отримання однорідної липкої маси. Перекласти масу у форму і сформувати дно та борти майбутнього чізкейку. Ретельно втрамбувати спочатку руками, а потім за допомогою склянки. Відставити убік.</t>
    </r>
  </si>
  <si>
    <r>
      <rPr>
        <b/>
        <sz val="11"/>
        <color theme="1"/>
        <rFont val="Calibri"/>
        <family val="2"/>
        <charset val="204"/>
        <scheme val="minor"/>
      </rPr>
      <t>Вершковий сир</t>
    </r>
    <r>
      <rPr>
        <sz val="11"/>
        <color theme="1"/>
        <rFont val="Calibri"/>
        <family val="2"/>
        <charset val="204"/>
        <scheme val="minor"/>
      </rPr>
      <t xml:space="preserve"> (1) з'єднати із цукровою пудрою (2). Перемішувати лопаткою або міксером на найнижчих обертах. Не збивати, а просто перемішувати до об'єднання інгредієнтів. Додати </t>
    </r>
    <r>
      <rPr>
        <b/>
        <sz val="11"/>
        <color theme="1"/>
        <rFont val="Calibri"/>
        <family val="2"/>
        <charset val="204"/>
        <scheme val="minor"/>
      </rPr>
      <t>яйце</t>
    </r>
    <r>
      <rPr>
        <sz val="11"/>
        <color theme="1"/>
        <rFont val="Calibri"/>
        <family val="2"/>
        <charset val="204"/>
        <scheme val="minor"/>
      </rPr>
      <t xml:space="preserve"> (2). А потім влити </t>
    </r>
    <r>
      <rPr>
        <b/>
        <sz val="11"/>
        <color theme="1"/>
        <rFont val="Calibri"/>
        <family val="2"/>
        <charset val="204"/>
        <scheme val="minor"/>
      </rPr>
      <t>вершки</t>
    </r>
    <r>
      <rPr>
        <sz val="11"/>
        <color theme="1"/>
        <rFont val="Calibri"/>
        <family val="2"/>
        <charset val="204"/>
        <scheme val="minor"/>
      </rPr>
      <t xml:space="preserve"> (1). Знову все акуратно перемішати до однорідності. Відставити убік</t>
    </r>
  </si>
  <si>
    <r>
      <rPr>
        <b/>
        <sz val="11"/>
        <color theme="1"/>
        <rFont val="Calibri"/>
        <family val="2"/>
        <charset val="204"/>
        <scheme val="minor"/>
      </rPr>
      <t>Вершковий сир</t>
    </r>
    <r>
      <rPr>
        <sz val="11"/>
        <color theme="1"/>
        <rFont val="Calibri"/>
        <family val="2"/>
        <charset val="204"/>
        <scheme val="minor"/>
      </rPr>
      <t xml:space="preserve"> (2) з'єднати з цукровою пудрою (3) та </t>
    </r>
    <r>
      <rPr>
        <b/>
        <sz val="11"/>
        <color theme="1"/>
        <rFont val="Calibri"/>
        <family val="2"/>
        <charset val="204"/>
        <scheme val="minor"/>
      </rPr>
      <t>какао</t>
    </r>
    <r>
      <rPr>
        <sz val="11"/>
        <color theme="1"/>
        <rFont val="Calibri"/>
        <family val="2"/>
        <charset val="204"/>
        <scheme val="minor"/>
      </rPr>
      <t xml:space="preserve"> (2). Перемішувати лопаткою або міксером на найнижчих обертах. Не збивати, а просто перемішувати до об'єднання інгредієнтів. Додати </t>
    </r>
    <r>
      <rPr>
        <b/>
        <sz val="11"/>
        <color theme="1"/>
        <rFont val="Calibri"/>
        <family val="2"/>
        <charset val="204"/>
        <scheme val="minor"/>
      </rPr>
      <t>яйце</t>
    </r>
    <r>
      <rPr>
        <sz val="11"/>
        <color theme="1"/>
        <rFont val="Calibri"/>
        <family val="2"/>
        <charset val="204"/>
        <scheme val="minor"/>
      </rPr>
      <t xml:space="preserve"> (3). А потім влити </t>
    </r>
    <r>
      <rPr>
        <b/>
        <sz val="11"/>
        <color theme="1"/>
        <rFont val="Calibri"/>
        <family val="2"/>
        <charset val="204"/>
        <scheme val="minor"/>
      </rPr>
      <t>вершки</t>
    </r>
    <r>
      <rPr>
        <sz val="11"/>
        <color theme="1"/>
        <rFont val="Calibri"/>
        <family val="2"/>
        <charset val="204"/>
        <scheme val="minor"/>
      </rPr>
      <t xml:space="preserve"> (2). Знову все акуратно перемішати до однорідності. Відставити убік</t>
    </r>
  </si>
  <si>
    <t>У підготовлену раніше основу виливати по черзі по дві столові ложки білої та шоколадної начинки. Робити шоколадні ділянки у довільному порядку, створюючи мармурову текстуру</t>
  </si>
  <si>
    <r>
      <t xml:space="preserve">Розігріти духовку до 110 градусів. Випікати близько 90 хвилин. Через 60 хвилин перевіряємо на готовність. Для цього потрібно трохи потрясти форму. Готовий чізкейк повинен бути щільним біля бортів і трохи тремтити у середині. Максимальний </t>
    </r>
    <r>
      <rPr>
        <b/>
        <sz val="11"/>
        <color theme="1"/>
        <rFont val="Calibri"/>
        <family val="2"/>
        <charset val="204"/>
        <scheme val="minor"/>
      </rPr>
      <t>час випікання</t>
    </r>
    <r>
      <rPr>
        <sz val="11"/>
        <color theme="1"/>
        <rFont val="Calibri"/>
        <family val="2"/>
        <charset val="204"/>
        <scheme val="minor"/>
      </rPr>
      <t xml:space="preserve"> – 2 години.</t>
    </r>
  </si>
  <si>
    <t>Залишаємо чізкейк у вимкненій духовці ще на годину. Потім виймаємо чізкейк із духовки та залишаємо у формі при кімнатній температурі до охолодження. Потім у формі прибираємо в холодильник на 5 – 6 годин, а краще на ніч. І тільки після того виймаємо чізкек із форми та приступаємо до декорування. Для легшого відділення форми можна провести ножем між бортами та чізкейком.</t>
  </si>
  <si>
    <r>
      <rPr>
        <b/>
        <sz val="11"/>
        <color theme="1"/>
        <rFont val="Calibri"/>
        <family val="2"/>
        <charset val="204"/>
        <scheme val="minor"/>
      </rPr>
      <t>Шоколадний ганаш</t>
    </r>
    <r>
      <rPr>
        <sz val="11"/>
        <color theme="1"/>
        <rFont val="Calibri"/>
        <family val="2"/>
        <charset val="204"/>
        <scheme val="minor"/>
      </rPr>
      <t xml:space="preserve">. </t>
    </r>
    <r>
      <rPr>
        <b/>
        <sz val="11"/>
        <color theme="1"/>
        <rFont val="Calibri"/>
        <family val="2"/>
        <charset val="204"/>
        <scheme val="minor"/>
      </rPr>
      <t>Вершки</t>
    </r>
    <r>
      <rPr>
        <sz val="11"/>
        <color theme="1"/>
        <rFont val="Calibri"/>
        <family val="2"/>
        <charset val="204"/>
        <scheme val="minor"/>
      </rPr>
      <t xml:space="preserve"> (3) нагріваємо в мікрохвильовій печі майже до кипіння, але не кип'ятимо! Виливаємо гарячі вершки на шоколад. Якщо використовуємо плитку, то попередньо ламаємо її на невеликі шматочки. Залишаємо на 5 – 10 хвилин. Пробиваємо блендером до однорідності. Виливаємо ганаш поверх чізкейка. Забираємо в холодильник на стабілізацію на 3-4 години</t>
    </r>
  </si>
  <si>
    <t>Готовий чізкейк декоруємо за потребою</t>
  </si>
  <si>
    <t>Інвентар</t>
  </si>
  <si>
    <t>Примітка</t>
  </si>
  <si>
    <t>форма для випікання д.18 см</t>
  </si>
  <si>
    <t>тефлоновий килимок</t>
  </si>
  <si>
    <t>силіконізований пергамент</t>
  </si>
  <si>
    <t>ложка столова</t>
  </si>
  <si>
    <t>блендер погружний</t>
  </si>
  <si>
    <t>склянка</t>
  </si>
  <si>
    <t>для трамбування основи</t>
  </si>
  <si>
    <t>міксер</t>
  </si>
  <si>
    <t>* - Вкажіть бажану заробітну плату, а також ціну 1 кВт етектоенергії. Внесіть обсяги та закупівельні ціни продуктів.
** - 1 яйце в середньому важить 50 г</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</si>
</sst>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charset val="204"/>
      <scheme val="minor"/>
    </font>
    <font>
      <b/>
      <sz val="11"/>
      <color theme="1"/>
      <name val="Calibri"/>
      <family val="2"/>
      <charset val="204"/>
      <scheme val="minor"/>
    </font>
    <font>
      <b/>
      <sz val="11"/>
      <color theme="1"/>
      <name val="Arial Rounded MT Bold"/>
      <family val="2"/>
    </font>
    <font>
      <sz val="10"/>
      <color theme="1"/>
      <name val="Calibri"/>
      <family val="2"/>
      <charset val="204"/>
      <scheme val="minor"/>
    </font>
    <font>
      <u/>
      <sz val="11"/>
      <color theme="10"/>
      <name val="Calibri"/>
      <family val="2"/>
      <charset val="204"/>
    </font>
    <font>
      <sz val="14"/>
      <color theme="1"/>
      <name val="Calibri"/>
      <family val="2"/>
      <charset val="204"/>
      <scheme val="minor"/>
    </font>
    <font>
      <b/>
      <sz val="18"/>
      <color theme="1"/>
      <name val="Calibri"/>
      <family val="2"/>
      <charset val="204"/>
      <scheme val="minor"/>
    </font>
    <font>
      <sz val="11"/>
      <color theme="0"/>
      <name val="Calibri"/>
      <family val="2"/>
      <charset val="204"/>
      <scheme val="minor"/>
    </font>
    <font>
      <sz val="12"/>
      <color theme="1"/>
      <name val="Calibri"/>
      <family val="2"/>
      <charset val="204"/>
      <scheme val="minor"/>
    </font>
    <font>
      <b/>
      <sz val="12"/>
      <color theme="1"/>
      <name val="Calibri"/>
      <family val="2"/>
      <charset val="204"/>
      <scheme val="minor"/>
    </font>
    <font>
      <b/>
      <sz val="14"/>
      <color theme="1"/>
      <name val="Calibri"/>
      <family val="2"/>
      <charset val="204"/>
      <scheme val="minor"/>
    </font>
    <font>
      <u/>
      <sz val="10"/>
      <color theme="10"/>
      <name val="Calibri"/>
      <family val="2"/>
      <charset val="204"/>
    </font>
    <font>
      <b/>
      <sz val="16"/>
      <name val="Calibri"/>
      <family val="2"/>
      <charset val="204"/>
      <scheme val="minor"/>
    </font>
    <font>
      <b/>
      <sz val="14"/>
      <name val="Calibri"/>
      <family val="2"/>
      <charset val="204"/>
      <scheme val="minor"/>
    </font>
    <font>
      <b/>
      <sz val="10"/>
      <color theme="1"/>
      <name val="Calibri"/>
      <family val="2"/>
      <charset val="204"/>
      <scheme val="minor"/>
    </font>
    <font>
      <sz val="12"/>
      <name val="Calibri"/>
      <family val="2"/>
      <charset val="204"/>
      <scheme val="minor"/>
    </font>
    <font>
      <sz val="14"/>
      <color theme="1"/>
      <name val="Calibri"/>
      <family val="2"/>
      <charset val="204"/>
    </font>
    <font>
      <b/>
      <sz val="22"/>
      <color theme="1"/>
      <name val="Calibri"/>
      <family val="2"/>
      <charset val="204"/>
      <scheme val="minor"/>
    </font>
  </fonts>
  <fills count="13">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theme="5"/>
      </patternFill>
    </fill>
    <fill>
      <patternFill patternType="solid">
        <fgColor theme="7" tint="0.59999389629810485"/>
        <bgColor indexed="64"/>
      </patternFill>
    </fill>
    <fill>
      <gradientFill degree="270">
        <stop position="0">
          <color theme="0"/>
        </stop>
        <stop position="1">
          <color theme="5"/>
        </stop>
      </gradient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4" fillId="0" borderId="0" applyNumberFormat="0" applyFill="0" applyBorder="0" applyAlignment="0" applyProtection="0">
      <alignment vertical="top"/>
      <protection locked="0"/>
    </xf>
    <xf numFmtId="0" fontId="7" fillId="4" borderId="0" applyNumberFormat="0" applyBorder="0" applyAlignment="0" applyProtection="0"/>
  </cellStyleXfs>
  <cellXfs count="123">
    <xf numFmtId="0" fontId="0" fillId="0" borderId="0" xfId="0"/>
    <xf numFmtId="0" fontId="0" fillId="0" borderId="0" xfId="0" applyAlignment="1">
      <alignment horizontal="center"/>
    </xf>
    <xf numFmtId="0" fontId="1" fillId="0" borderId="0" xfId="0" applyFont="1" applyAlignment="1">
      <alignment horizontal="center"/>
    </xf>
    <xf numFmtId="0" fontId="3" fillId="0" borderId="0" xfId="0" applyFont="1" applyBorder="1"/>
    <xf numFmtId="0" fontId="1" fillId="0" borderId="0" xfId="0" applyFont="1" applyAlignment="1">
      <alignment horizontal="left"/>
    </xf>
    <xf numFmtId="0" fontId="1" fillId="0" borderId="0" xfId="0" applyFont="1"/>
    <xf numFmtId="0" fontId="3" fillId="0" borderId="0" xfId="0" applyFont="1" applyBorder="1" applyAlignment="1">
      <alignment horizontal="center"/>
    </xf>
    <xf numFmtId="1" fontId="0" fillId="0" borderId="0" xfId="0" applyNumberFormat="1"/>
    <xf numFmtId="2" fontId="0" fillId="0" borderId="0" xfId="0" applyNumberFormat="1" applyFont="1" applyBorder="1" applyAlignment="1">
      <alignment horizontal="center"/>
    </xf>
    <xf numFmtId="1" fontId="0" fillId="0" borderId="0" xfId="0" applyNumberFormat="1" applyAlignment="1">
      <alignment horizontal="center"/>
    </xf>
    <xf numFmtId="0" fontId="0" fillId="0" borderId="0" xfId="0" applyAlignment="1">
      <alignment horizontal="center" vertical="center"/>
    </xf>
    <xf numFmtId="0" fontId="0" fillId="0" borderId="1" xfId="0" applyBorder="1" applyAlignment="1">
      <alignment horizontal="center"/>
    </xf>
    <xf numFmtId="0" fontId="0" fillId="0" borderId="0" xfId="0" applyBorder="1"/>
    <xf numFmtId="0" fontId="1" fillId="0" borderId="0" xfId="0" applyFont="1" applyBorder="1"/>
    <xf numFmtId="0" fontId="3" fillId="3" borderId="1" xfId="0" applyFont="1" applyFill="1" applyBorder="1"/>
    <xf numFmtId="0" fontId="0" fillId="2" borderId="1" xfId="0" applyFill="1" applyBorder="1" applyAlignment="1">
      <alignment horizontal="center" vertical="center"/>
    </xf>
    <xf numFmtId="0" fontId="0" fillId="5" borderId="1" xfId="0" applyFill="1" applyBorder="1" applyAlignment="1">
      <alignment horizontal="center"/>
    </xf>
    <xf numFmtId="0" fontId="0" fillId="3" borderId="1" xfId="0" applyFill="1" applyBorder="1"/>
    <xf numFmtId="0" fontId="1"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0" fillId="6" borderId="1" xfId="0" applyFont="1" applyFill="1" applyBorder="1" applyAlignment="1">
      <alignment horizontal="center" vertical="center"/>
    </xf>
    <xf numFmtId="0" fontId="10" fillId="6" borderId="2" xfId="0" applyFont="1" applyFill="1" applyBorder="1" applyAlignment="1">
      <alignment horizontal="center" vertical="center"/>
    </xf>
    <xf numFmtId="0" fontId="0" fillId="0" borderId="0" xfId="0" applyAlignment="1">
      <alignment horizontal="left" vertical="center"/>
    </xf>
    <xf numFmtId="0" fontId="11" fillId="3" borderId="1" xfId="1" applyFont="1" applyFill="1" applyBorder="1" applyAlignment="1" applyProtection="1">
      <alignment horizontal="left" vertical="center"/>
    </xf>
    <xf numFmtId="0" fontId="3" fillId="3" borderId="1" xfId="0" applyFont="1" applyFill="1" applyBorder="1" applyAlignment="1">
      <alignment horizontal="left" vertical="center"/>
    </xf>
    <xf numFmtId="0" fontId="3" fillId="3" borderId="1" xfId="0" applyFont="1" applyFill="1" applyBorder="1" applyAlignment="1">
      <alignment horizontal="left" vertical="top" wrapText="1" indent="1"/>
    </xf>
    <xf numFmtId="0" fontId="6" fillId="0" borderId="1" xfId="0" applyFont="1" applyBorder="1" applyAlignment="1">
      <alignment horizontal="center" vertical="center"/>
    </xf>
    <xf numFmtId="0" fontId="5" fillId="5" borderId="1" xfId="0" applyFont="1" applyFill="1" applyBorder="1" applyAlignment="1">
      <alignment horizontal="center" vertical="center"/>
    </xf>
    <xf numFmtId="0" fontId="13"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5" fillId="6" borderId="1" xfId="0" applyFont="1" applyFill="1" applyBorder="1" applyAlignment="1">
      <alignment horizontal="center" vertical="center"/>
    </xf>
    <xf numFmtId="0" fontId="4" fillId="3" borderId="1" xfId="1" applyFill="1" applyBorder="1" applyAlignment="1" applyProtection="1">
      <alignment horizontal="center" vertical="center"/>
    </xf>
    <xf numFmtId="0" fontId="14" fillId="3" borderId="1" xfId="0" applyFont="1" applyFill="1" applyBorder="1" applyAlignment="1">
      <alignment horizontal="center" vertical="center" wrapText="1"/>
    </xf>
    <xf numFmtId="2" fontId="1" fillId="3" borderId="1" xfId="0" applyNumberFormat="1" applyFont="1" applyFill="1" applyBorder="1"/>
    <xf numFmtId="2" fontId="10" fillId="3" borderId="1" xfId="0" applyNumberFormat="1" applyFont="1" applyFill="1" applyBorder="1"/>
    <xf numFmtId="0" fontId="5" fillId="2" borderId="1" xfId="0" applyFont="1" applyFill="1" applyBorder="1"/>
    <xf numFmtId="0" fontId="10" fillId="0" borderId="1" xfId="0" applyFont="1" applyBorder="1" applyAlignment="1">
      <alignment horizontal="center" vertical="center"/>
    </xf>
    <xf numFmtId="2" fontId="9" fillId="2" borderId="1" xfId="0" applyNumberFormat="1" applyFont="1" applyFill="1" applyBorder="1"/>
    <xf numFmtId="0" fontId="0" fillId="8" borderId="0" xfId="0" applyFill="1"/>
    <xf numFmtId="0" fontId="2" fillId="8" borderId="0" xfId="0" applyFont="1" applyFill="1" applyAlignment="1">
      <alignment horizontal="center"/>
    </xf>
    <xf numFmtId="0" fontId="1" fillId="8" borderId="0" xfId="0" applyFont="1" applyFill="1" applyAlignment="1">
      <alignment horizontal="center"/>
    </xf>
    <xf numFmtId="0" fontId="1" fillId="2" borderId="1" xfId="0" applyFont="1" applyFill="1" applyBorder="1"/>
    <xf numFmtId="0" fontId="0" fillId="3" borderId="1" xfId="0" applyFill="1" applyBorder="1" applyAlignment="1">
      <alignment horizontal="center" vertical="center"/>
    </xf>
    <xf numFmtId="0" fontId="4" fillId="3" borderId="1" xfId="1" applyFill="1" applyBorder="1" applyAlignment="1" applyProtection="1">
      <alignment horizontal="center" vertical="center" wrapText="1"/>
    </xf>
    <xf numFmtId="0" fontId="4" fillId="3" borderId="1" xfId="1" applyFill="1" applyBorder="1" applyAlignment="1" applyProtection="1">
      <alignment horizontal="left" vertical="center" wrapText="1"/>
    </xf>
    <xf numFmtId="0" fontId="0" fillId="3" borderId="1" xfId="0" applyFill="1" applyBorder="1" applyAlignment="1">
      <alignment horizontal="center" vertical="top"/>
    </xf>
    <xf numFmtId="0" fontId="0" fillId="3" borderId="1" xfId="0" applyFill="1" applyBorder="1" applyAlignment="1">
      <alignment horizontal="left" vertical="top"/>
    </xf>
    <xf numFmtId="0" fontId="0" fillId="9" borderId="1" xfId="0" applyFill="1" applyBorder="1" applyAlignment="1">
      <alignment horizontal="center"/>
    </xf>
    <xf numFmtId="0" fontId="4" fillId="3" borderId="1" xfId="1" applyFill="1" applyBorder="1" applyAlignment="1" applyProtection="1">
      <alignment horizontal="left" vertical="center"/>
    </xf>
    <xf numFmtId="0" fontId="3" fillId="5" borderId="1" xfId="0" applyFont="1" applyFill="1" applyBorder="1"/>
    <xf numFmtId="0" fontId="3" fillId="5" borderId="1" xfId="0" applyFont="1" applyFill="1" applyBorder="1" applyAlignment="1">
      <alignment horizontal="center" vertical="center"/>
    </xf>
    <xf numFmtId="2" fontId="0" fillId="5" borderId="1" xfId="0" applyNumberFormat="1" applyFill="1" applyBorder="1"/>
    <xf numFmtId="0" fontId="3" fillId="10" borderId="1" xfId="0" applyFont="1" applyFill="1" applyBorder="1"/>
    <xf numFmtId="0" fontId="3" fillId="10" borderId="1" xfId="0" applyFont="1" applyFill="1" applyBorder="1" applyAlignment="1">
      <alignment horizontal="center" vertical="center"/>
    </xf>
    <xf numFmtId="2" fontId="0" fillId="10" borderId="1" xfId="0" applyNumberFormat="1" applyFill="1" applyBorder="1"/>
    <xf numFmtId="0" fontId="3" fillId="11" borderId="1" xfId="0" applyFont="1" applyFill="1" applyBorder="1"/>
    <xf numFmtId="0" fontId="3" fillId="11" borderId="1" xfId="0" applyFont="1" applyFill="1" applyBorder="1" applyAlignment="1">
      <alignment horizontal="center" vertical="center"/>
    </xf>
    <xf numFmtId="2" fontId="0" fillId="11" borderId="1" xfId="0" applyNumberFormat="1" applyFill="1" applyBorder="1"/>
    <xf numFmtId="0" fontId="0" fillId="3" borderId="1" xfId="0" applyFill="1" applyBorder="1" applyAlignment="1">
      <alignment horizontal="center" vertical="center" wrapText="1"/>
    </xf>
    <xf numFmtId="0" fontId="0" fillId="5" borderId="1" xfId="0" applyFont="1" applyFill="1" applyBorder="1" applyAlignment="1">
      <alignment horizontal="center"/>
    </xf>
    <xf numFmtId="0" fontId="0" fillId="5" borderId="1" xfId="0" applyFont="1" applyFill="1" applyBorder="1"/>
    <xf numFmtId="2" fontId="0" fillId="5" borderId="1" xfId="0" applyNumberFormat="1" applyFont="1" applyFill="1" applyBorder="1" applyAlignment="1">
      <alignment horizontal="center"/>
    </xf>
    <xf numFmtId="0" fontId="3" fillId="5" borderId="1" xfId="0" applyFont="1" applyFill="1" applyBorder="1" applyAlignment="1">
      <alignment horizontal="center"/>
    </xf>
    <xf numFmtId="2" fontId="0" fillId="5" borderId="1" xfId="0" applyNumberFormat="1" applyFont="1" applyFill="1" applyBorder="1"/>
    <xf numFmtId="0" fontId="0" fillId="11" borderId="1" xfId="0" applyFont="1" applyFill="1" applyBorder="1" applyAlignment="1">
      <alignment horizontal="center"/>
    </xf>
    <xf numFmtId="0" fontId="0" fillId="11" borderId="1" xfId="0" applyFont="1" applyFill="1" applyBorder="1"/>
    <xf numFmtId="2" fontId="0" fillId="11" borderId="1" xfId="0" applyNumberFormat="1" applyFont="1" applyFill="1" applyBorder="1" applyAlignment="1">
      <alignment horizontal="center"/>
    </xf>
    <xf numFmtId="0" fontId="3" fillId="11" borderId="1" xfId="0" applyFont="1" applyFill="1" applyBorder="1" applyAlignment="1">
      <alignment horizontal="center"/>
    </xf>
    <xf numFmtId="2" fontId="0" fillId="11" borderId="1" xfId="0" applyNumberFormat="1" applyFont="1" applyFill="1" applyBorder="1"/>
    <xf numFmtId="0" fontId="0" fillId="3" borderId="6" xfId="0" applyFill="1" applyBorder="1" applyAlignment="1">
      <alignment horizontal="right"/>
    </xf>
    <xf numFmtId="0" fontId="0" fillId="3" borderId="6" xfId="0" applyFill="1" applyBorder="1"/>
    <xf numFmtId="0" fontId="0" fillId="3" borderId="6" xfId="0" applyFill="1" applyBorder="1" applyAlignment="1">
      <alignment horizontal="left"/>
    </xf>
    <xf numFmtId="0" fontId="3" fillId="10" borderId="1" xfId="0" applyFont="1" applyFill="1" applyBorder="1" applyAlignment="1">
      <alignment horizontal="center"/>
    </xf>
    <xf numFmtId="0" fontId="0" fillId="10" borderId="1" xfId="0" applyFont="1" applyFill="1" applyBorder="1" applyAlignment="1">
      <alignment horizontal="center"/>
    </xf>
    <xf numFmtId="0" fontId="0" fillId="10" borderId="1" xfId="0" applyFont="1" applyFill="1" applyBorder="1"/>
    <xf numFmtId="2" fontId="0" fillId="10" borderId="1" xfId="0" applyNumberFormat="1" applyFont="1" applyFill="1" applyBorder="1" applyAlignment="1">
      <alignment horizontal="center"/>
    </xf>
    <xf numFmtId="2" fontId="0" fillId="10" borderId="1" xfId="0" applyNumberFormat="1" applyFont="1" applyFill="1" applyBorder="1"/>
    <xf numFmtId="0" fontId="3" fillId="12" borderId="1" xfId="0" applyFont="1" applyFill="1" applyBorder="1" applyAlignment="1">
      <alignment horizontal="center"/>
    </xf>
    <xf numFmtId="0" fontId="3" fillId="12" borderId="1" xfId="0" applyFont="1" applyFill="1" applyBorder="1"/>
    <xf numFmtId="0" fontId="3" fillId="12" borderId="1" xfId="0" applyFont="1" applyFill="1" applyBorder="1" applyAlignment="1">
      <alignment horizontal="center" vertical="center"/>
    </xf>
    <xf numFmtId="2" fontId="0" fillId="12" borderId="1" xfId="0" applyNumberFormat="1" applyFill="1" applyBorder="1"/>
    <xf numFmtId="0" fontId="0" fillId="12" borderId="1" xfId="0" applyFont="1" applyFill="1" applyBorder="1" applyAlignment="1">
      <alignment horizontal="center"/>
    </xf>
    <xf numFmtId="0" fontId="0" fillId="12" borderId="1" xfId="0" applyFont="1" applyFill="1" applyBorder="1"/>
    <xf numFmtId="2" fontId="0" fillId="12" borderId="1" xfId="0" applyNumberFormat="1" applyFont="1" applyFill="1" applyBorder="1" applyAlignment="1">
      <alignment horizontal="center"/>
    </xf>
    <xf numFmtId="2" fontId="0" fillId="12" borderId="1" xfId="0" applyNumberFormat="1" applyFont="1" applyFill="1" applyBorder="1"/>
    <xf numFmtId="0" fontId="4" fillId="3" borderId="2" xfId="1" applyFill="1" applyBorder="1" applyAlignment="1" applyProtection="1">
      <alignment vertical="center"/>
    </xf>
    <xf numFmtId="0" fontId="4" fillId="3" borderId="6" xfId="1" applyFill="1" applyBorder="1" applyAlignment="1" applyProtection="1">
      <alignment vertical="center"/>
    </xf>
    <xf numFmtId="0" fontId="0" fillId="3" borderId="1" xfId="0" applyFill="1" applyBorder="1" applyAlignment="1">
      <alignment horizontal="left" wrapText="1"/>
    </xf>
    <xf numFmtId="0" fontId="17" fillId="6" borderId="1" xfId="0" applyFont="1" applyFill="1" applyBorder="1" applyAlignment="1">
      <alignment horizontal="center" vertical="center"/>
    </xf>
    <xf numFmtId="0" fontId="0" fillId="10" borderId="1" xfId="0" applyFill="1" applyBorder="1" applyAlignment="1">
      <alignment horizontal="center" vertical="center"/>
    </xf>
    <xf numFmtId="0" fontId="0" fillId="11" borderId="1" xfId="0" applyFill="1" applyBorder="1" applyAlignment="1">
      <alignment horizontal="center" vertical="center"/>
    </xf>
    <xf numFmtId="0" fontId="10" fillId="6" borderId="1" xfId="0" applyFont="1" applyFill="1" applyBorder="1" applyAlignment="1">
      <alignment horizontal="center" vertical="center"/>
    </xf>
    <xf numFmtId="0" fontId="0" fillId="3" borderId="1" xfId="0" applyFill="1" applyBorder="1" applyAlignment="1">
      <alignment horizontal="left" vertical="top" wrapText="1"/>
    </xf>
    <xf numFmtId="0" fontId="0" fillId="12" borderId="1" xfId="0" applyFill="1" applyBorder="1" applyAlignment="1">
      <alignment horizontal="center" vertical="center"/>
    </xf>
    <xf numFmtId="0" fontId="0" fillId="5" borderId="2" xfId="0" applyFill="1" applyBorder="1" applyAlignment="1">
      <alignment horizontal="center" vertical="center"/>
    </xf>
    <xf numFmtId="0" fontId="0" fillId="5" borderId="7" xfId="0" applyFill="1" applyBorder="1" applyAlignment="1">
      <alignment horizontal="center" vertical="center"/>
    </xf>
    <xf numFmtId="0" fontId="0" fillId="5" borderId="6" xfId="0" applyFill="1" applyBorder="1" applyAlignment="1">
      <alignment horizontal="center" vertical="center"/>
    </xf>
    <xf numFmtId="0" fontId="0" fillId="3" borderId="5" xfId="0" applyFill="1" applyBorder="1" applyAlignment="1">
      <alignment horizontal="left" wrapText="1"/>
    </xf>
    <xf numFmtId="0" fontId="0" fillId="3" borderId="3" xfId="0" applyFill="1" applyBorder="1" applyAlignment="1">
      <alignment horizontal="left" wrapText="1"/>
    </xf>
    <xf numFmtId="0" fontId="0" fillId="3" borderId="4" xfId="0" applyFill="1" applyBorder="1" applyAlignment="1">
      <alignment horizontal="left" wrapText="1"/>
    </xf>
    <xf numFmtId="0" fontId="0" fillId="3" borderId="1" xfId="0" applyFill="1" applyBorder="1" applyAlignment="1">
      <alignment horizontal="left" vertical="center" wrapText="1"/>
    </xf>
    <xf numFmtId="0" fontId="0" fillId="7" borderId="1" xfId="0"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12" fillId="6" borderId="1" xfId="2" applyFont="1" applyFill="1" applyBorder="1" applyAlignment="1">
      <alignment horizontal="center" vertical="center"/>
    </xf>
    <xf numFmtId="0" fontId="0" fillId="7" borderId="5" xfId="0" applyFill="1" applyBorder="1" applyAlignment="1">
      <alignment horizontal="center" vertical="center" wrapText="1"/>
    </xf>
    <xf numFmtId="0" fontId="0" fillId="7" borderId="3" xfId="0" applyFill="1" applyBorder="1" applyAlignment="1">
      <alignment horizontal="center" vertical="center" wrapText="1"/>
    </xf>
    <xf numFmtId="0" fontId="0" fillId="7" borderId="4" xfId="0" applyFill="1" applyBorder="1" applyAlignment="1">
      <alignment horizontal="center" vertical="center" wrapText="1"/>
    </xf>
    <xf numFmtId="0" fontId="12" fillId="6" borderId="1" xfId="0" applyFont="1" applyFill="1" applyBorder="1" applyAlignment="1">
      <alignment horizontal="center" vertical="center"/>
    </xf>
    <xf numFmtId="0" fontId="8" fillId="5"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6" xfId="0" applyFont="1" applyFill="1" applyBorder="1" applyAlignment="1">
      <alignment horizontal="center" vertical="center"/>
    </xf>
    <xf numFmtId="0" fontId="14" fillId="3" borderId="2"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3" fillId="3" borderId="2" xfId="0" applyFont="1" applyFill="1" applyBorder="1" applyAlignment="1">
      <alignment horizontal="left" vertical="top" wrapText="1"/>
    </xf>
    <xf numFmtId="0" fontId="3" fillId="3" borderId="6" xfId="0" applyFont="1" applyFill="1" applyBorder="1" applyAlignment="1">
      <alignment horizontal="left" vertical="top" wrapText="1"/>
    </xf>
    <xf numFmtId="0" fontId="3" fillId="3" borderId="2" xfId="0" applyFont="1" applyFill="1" applyBorder="1" applyAlignment="1">
      <alignment horizontal="center" vertical="top" wrapText="1"/>
    </xf>
    <xf numFmtId="0" fontId="3" fillId="3" borderId="6" xfId="0" applyFont="1" applyFill="1" applyBorder="1" applyAlignment="1">
      <alignment horizontal="center" vertical="top" wrapText="1"/>
    </xf>
  </cellXfs>
  <cellStyles count="3">
    <cellStyle name="Акцент2" xfId="2" builtinId="33"/>
    <cellStyle name="Гиперссылка" xfId="1" builtinId="8"/>
    <cellStyle name="Обычный" xfId="0" builtinId="0"/>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dvazajci.com/ganash-2/" TargetMode="External"/><Relationship Id="rId7" Type="http://schemas.openxmlformats.org/officeDocument/2006/relationships/printerSettings" Target="../printerSettings/printerSettings4.bin"/><Relationship Id="rId2" Type="http://schemas.openxmlformats.org/officeDocument/2006/relationships/hyperlink" Target="https://youtu.be/Jr8XSmqL1hM" TargetMode="External"/><Relationship Id="rId1" Type="http://schemas.openxmlformats.org/officeDocument/2006/relationships/hyperlink" Target="https://youtu.be/Amd6QlwL0BY" TargetMode="External"/><Relationship Id="rId6" Type="http://schemas.openxmlformats.org/officeDocument/2006/relationships/hyperlink" Target="https://youtu.be/DxJ_Dcovr8c" TargetMode="External"/><Relationship Id="rId5" Type="http://schemas.openxmlformats.org/officeDocument/2006/relationships/hyperlink" Target="https://dvazajci.com/vse-pro-yajcya/" TargetMode="External"/><Relationship Id="rId4" Type="http://schemas.openxmlformats.org/officeDocument/2006/relationships/hyperlink" Target="https://dvazajci.com/2079-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workbookViewId="0">
      <selection activeCell="C5" sqref="C5"/>
    </sheetView>
  </sheetViews>
  <sheetFormatPr defaultRowHeight="15"/>
  <cols>
    <col min="1" max="1" width="2" customWidth="1"/>
    <col min="2" max="2" width="9.5703125" style="1" customWidth="1"/>
    <col min="3" max="3" width="41.140625" customWidth="1"/>
    <col min="4" max="5" width="10.28515625" customWidth="1"/>
    <col min="6" max="6" width="11.85546875" customWidth="1"/>
    <col min="7" max="7" width="2.5703125" customWidth="1"/>
    <col min="8" max="8" width="10" bestFit="1" customWidth="1"/>
    <col min="9" max="9" width="2.7109375" customWidth="1"/>
  </cols>
  <sheetData>
    <row r="1" spans="1:9">
      <c r="A1" s="39"/>
      <c r="B1" s="39"/>
      <c r="C1" s="39"/>
      <c r="D1" s="39"/>
      <c r="E1" s="39"/>
      <c r="F1" s="39"/>
      <c r="G1" s="39"/>
      <c r="H1" s="39"/>
      <c r="I1" s="39"/>
    </row>
    <row r="2" spans="1:9" ht="42" customHeight="1">
      <c r="A2" s="39"/>
      <c r="B2" s="89" t="s">
        <v>73</v>
      </c>
      <c r="C2" s="89"/>
      <c r="D2" s="89"/>
      <c r="E2" s="89"/>
      <c r="F2" s="89"/>
      <c r="G2" s="89"/>
      <c r="H2" s="89"/>
      <c r="I2" s="39"/>
    </row>
    <row r="3" spans="1:9">
      <c r="A3" s="39"/>
      <c r="B3" s="39"/>
      <c r="C3" s="70" t="s">
        <v>13</v>
      </c>
      <c r="D3" s="71" t="s">
        <v>74</v>
      </c>
      <c r="E3" s="72">
        <v>18</v>
      </c>
      <c r="F3" s="39"/>
      <c r="G3" s="39"/>
      <c r="H3" s="39"/>
      <c r="I3" s="39"/>
    </row>
    <row r="4" spans="1:9" ht="12" customHeight="1">
      <c r="A4" s="39"/>
      <c r="B4" s="39"/>
      <c r="C4" s="39"/>
      <c r="D4" s="39"/>
      <c r="E4" s="39"/>
      <c r="F4" s="39"/>
      <c r="G4" s="39"/>
      <c r="H4" s="39"/>
      <c r="I4" s="39"/>
    </row>
    <row r="5" spans="1:9" ht="28.5" customHeight="1">
      <c r="A5" s="39"/>
      <c r="B5" s="21" t="s">
        <v>20</v>
      </c>
      <c r="C5" s="22" t="s">
        <v>46</v>
      </c>
      <c r="D5" s="22" t="s">
        <v>75</v>
      </c>
      <c r="E5" s="22" t="s">
        <v>76</v>
      </c>
      <c r="F5" s="22" t="s">
        <v>77</v>
      </c>
      <c r="G5" s="39"/>
      <c r="H5" s="22" t="s">
        <v>78</v>
      </c>
      <c r="I5" s="39"/>
    </row>
    <row r="6" spans="1:9" ht="15" customHeight="1">
      <c r="A6" s="39"/>
      <c r="B6" s="16">
        <v>1</v>
      </c>
      <c r="C6" s="50" t="s">
        <v>19</v>
      </c>
      <c r="D6" s="51">
        <v>100</v>
      </c>
      <c r="E6" s="51" t="s">
        <v>5</v>
      </c>
      <c r="F6" s="52">
        <f>D6/VLOOKUP(E6,Расчеты!$A$5:$B$8,2,FALSE)*VLOOKUP(C6,Цены!$C$9:$G$16,5,FALSE)</f>
        <v>0</v>
      </c>
      <c r="G6" s="39"/>
      <c r="H6" s="95" t="s">
        <v>36</v>
      </c>
      <c r="I6" s="39"/>
    </row>
    <row r="7" spans="1:9">
      <c r="A7" s="39"/>
      <c r="B7" s="16">
        <v>2</v>
      </c>
      <c r="C7" s="50" t="s">
        <v>80</v>
      </c>
      <c r="D7" s="51">
        <v>50</v>
      </c>
      <c r="E7" s="51" t="s">
        <v>5</v>
      </c>
      <c r="F7" s="52">
        <f>D7/VLOOKUP(E7,Расчеты!$A$5:$B$8,2,FALSE)*VLOOKUP(C7,Цены!$C$9:$G$16,5,FALSE)</f>
        <v>0</v>
      </c>
      <c r="G7" s="39"/>
      <c r="H7" s="96"/>
      <c r="I7" s="39"/>
    </row>
    <row r="8" spans="1:9">
      <c r="A8" s="39"/>
      <c r="B8" s="16">
        <v>3</v>
      </c>
      <c r="C8" s="50" t="s">
        <v>60</v>
      </c>
      <c r="D8" s="51">
        <v>50</v>
      </c>
      <c r="E8" s="51" t="s">
        <v>5</v>
      </c>
      <c r="F8" s="52">
        <f>D8/VLOOKUP(E8,Расчеты!$A$5:$B$8,2,FALSE)*VLOOKUP(C8,Цены!$C$9:$G$16,5,FALSE)</f>
        <v>0</v>
      </c>
      <c r="G8" s="39"/>
      <c r="H8" s="96"/>
      <c r="I8" s="39"/>
    </row>
    <row r="9" spans="1:9">
      <c r="A9" s="39"/>
      <c r="B9" s="16">
        <v>4</v>
      </c>
      <c r="C9" s="50" t="s">
        <v>79</v>
      </c>
      <c r="D9" s="51">
        <v>130</v>
      </c>
      <c r="E9" s="51" t="s">
        <v>5</v>
      </c>
      <c r="F9" s="52">
        <f>D9/VLOOKUP(E9,Расчеты!$A$5:$B$8,2,FALSE)*VLOOKUP(C9,Цены!$C$9:$G$16,5,FALSE)</f>
        <v>0</v>
      </c>
      <c r="G9" s="39"/>
      <c r="H9" s="96"/>
      <c r="I9" s="39"/>
    </row>
    <row r="10" spans="1:9">
      <c r="A10" s="39"/>
      <c r="B10" s="16">
        <v>5</v>
      </c>
      <c r="C10" s="50" t="s">
        <v>38</v>
      </c>
      <c r="D10" s="51">
        <v>20</v>
      </c>
      <c r="E10" s="51" t="s">
        <v>5</v>
      </c>
      <c r="F10" s="52">
        <f>D10/VLOOKUP(E10,Расчеты!$A$5:$B$8,2,FALSE)*VLOOKUP(C10,Цены!$C$9:$G$16,5,FALSE)</f>
        <v>0</v>
      </c>
      <c r="G10" s="39"/>
      <c r="H10" s="96"/>
      <c r="I10" s="39"/>
    </row>
    <row r="11" spans="1:9">
      <c r="A11" s="39"/>
      <c r="B11" s="16">
        <v>6</v>
      </c>
      <c r="C11" s="50" t="s">
        <v>19</v>
      </c>
      <c r="D11" s="51">
        <v>80</v>
      </c>
      <c r="E11" s="51" t="s">
        <v>5</v>
      </c>
      <c r="F11" s="52">
        <f>D11/VLOOKUP(E11,Расчеты!$A$5:$B$8,2,FALSE)*VLOOKUP(C11,Цены!$C$9:$G$16,5,FALSE)</f>
        <v>0</v>
      </c>
      <c r="G11" s="39"/>
      <c r="H11" s="97"/>
      <c r="I11" s="39"/>
    </row>
    <row r="12" spans="1:9">
      <c r="A12" s="39"/>
      <c r="B12" s="73">
        <v>7</v>
      </c>
      <c r="C12" s="53" t="s">
        <v>58</v>
      </c>
      <c r="D12" s="54">
        <v>200</v>
      </c>
      <c r="E12" s="54" t="s">
        <v>5</v>
      </c>
      <c r="F12" s="55">
        <f>D12/VLOOKUP(E12,Расчеты!$A$5:$B$8,2,FALSE)*VLOOKUP(C12,Цены!$C$9:$G$16,5,FALSE)</f>
        <v>0</v>
      </c>
      <c r="G12" s="39"/>
      <c r="H12" s="90" t="s">
        <v>42</v>
      </c>
      <c r="I12" s="39"/>
    </row>
    <row r="13" spans="1:9">
      <c r="A13" s="39"/>
      <c r="B13" s="73">
        <v>8</v>
      </c>
      <c r="C13" s="53" t="s">
        <v>80</v>
      </c>
      <c r="D13" s="54">
        <v>60</v>
      </c>
      <c r="E13" s="54" t="s">
        <v>5</v>
      </c>
      <c r="F13" s="55">
        <f>D13/VLOOKUP(E13,Расчеты!$A$5:$B$8,2,FALSE)*VLOOKUP(C13,Цены!$C$9:$G$16,5,FALSE)</f>
        <v>0</v>
      </c>
      <c r="G13" s="39"/>
      <c r="H13" s="90"/>
      <c r="I13" s="39"/>
    </row>
    <row r="14" spans="1:9">
      <c r="A14" s="39"/>
      <c r="B14" s="73">
        <v>9</v>
      </c>
      <c r="C14" s="53" t="s">
        <v>60</v>
      </c>
      <c r="D14" s="54">
        <v>50</v>
      </c>
      <c r="E14" s="54" t="s">
        <v>5</v>
      </c>
      <c r="F14" s="55">
        <f>D14/VLOOKUP(E14,Расчеты!$A$5:$B$8,2,FALSE)*VLOOKUP(C14,Цены!$C$9:$G$16,5,FALSE)</f>
        <v>0</v>
      </c>
      <c r="G14" s="39"/>
      <c r="H14" s="90"/>
      <c r="I14" s="39"/>
    </row>
    <row r="15" spans="1:9">
      <c r="A15" s="39"/>
      <c r="B15" s="73">
        <v>10</v>
      </c>
      <c r="C15" s="53" t="s">
        <v>81</v>
      </c>
      <c r="D15" s="54">
        <v>50</v>
      </c>
      <c r="E15" s="54" t="s">
        <v>5</v>
      </c>
      <c r="F15" s="55">
        <f>D15/VLOOKUP(E15,Расчеты!$A$5:$B$8,2,FALSE)*VLOOKUP(C15,Цены!$C$9:$G$16,5,FALSE)</f>
        <v>0</v>
      </c>
      <c r="G15" s="39"/>
      <c r="H15" s="90"/>
      <c r="I15" s="39"/>
    </row>
    <row r="16" spans="1:9">
      <c r="A16" s="39"/>
      <c r="B16" s="78">
        <v>11</v>
      </c>
      <c r="C16" s="79" t="s">
        <v>58</v>
      </c>
      <c r="D16" s="80">
        <v>150</v>
      </c>
      <c r="E16" s="80" t="s">
        <v>5</v>
      </c>
      <c r="F16" s="81">
        <f>D16/VLOOKUP(E16,Расчеты!$A$5:$B$8,2,FALSE)*VLOOKUP(C16,Цены!$C$9:$G$16,5,FALSE)</f>
        <v>0</v>
      </c>
      <c r="G16" s="39"/>
      <c r="H16" s="94" t="s">
        <v>43</v>
      </c>
      <c r="I16" s="39"/>
    </row>
    <row r="17" spans="1:9">
      <c r="A17" s="39"/>
      <c r="B17" s="78">
        <v>12</v>
      </c>
      <c r="C17" s="79" t="s">
        <v>38</v>
      </c>
      <c r="D17" s="80">
        <v>50</v>
      </c>
      <c r="E17" s="80" t="s">
        <v>5</v>
      </c>
      <c r="F17" s="81">
        <f>D17/VLOOKUP(E17,Расчеты!$A$5:$B$8,2,FALSE)*VLOOKUP(C17,Цены!$C$9:$G$16,5,FALSE)</f>
        <v>0</v>
      </c>
      <c r="G17" s="39"/>
      <c r="H17" s="94"/>
      <c r="I17" s="39"/>
    </row>
    <row r="18" spans="1:9">
      <c r="A18" s="39"/>
      <c r="B18" s="78">
        <v>13</v>
      </c>
      <c r="C18" s="79" t="s">
        <v>80</v>
      </c>
      <c r="D18" s="80">
        <v>60</v>
      </c>
      <c r="E18" s="80" t="s">
        <v>5</v>
      </c>
      <c r="F18" s="81">
        <f>D18/VLOOKUP(E18,Расчеты!$A$5:$B$8,2,FALSE)*VLOOKUP(C18,Цены!$C$9:$G$16,5,FALSE)</f>
        <v>0</v>
      </c>
      <c r="G18" s="39"/>
      <c r="H18" s="94"/>
      <c r="I18" s="39"/>
    </row>
    <row r="19" spans="1:9">
      <c r="A19" s="39"/>
      <c r="B19" s="78">
        <v>14</v>
      </c>
      <c r="C19" s="79" t="s">
        <v>60</v>
      </c>
      <c r="D19" s="80">
        <v>100</v>
      </c>
      <c r="E19" s="80" t="s">
        <v>5</v>
      </c>
      <c r="F19" s="81">
        <f>D19/VLOOKUP(E19,Расчеты!$A$5:$B$8,2,FALSE)*VLOOKUP(C19,Цены!$C$9:$G$16,5,FALSE)</f>
        <v>0</v>
      </c>
      <c r="G19" s="39"/>
      <c r="H19" s="94"/>
      <c r="I19" s="39"/>
    </row>
    <row r="20" spans="1:9">
      <c r="A20" s="39"/>
      <c r="B20" s="78">
        <v>15</v>
      </c>
      <c r="C20" s="79" t="s">
        <v>81</v>
      </c>
      <c r="D20" s="80">
        <v>70</v>
      </c>
      <c r="E20" s="80" t="s">
        <v>5</v>
      </c>
      <c r="F20" s="81">
        <f>D20/VLOOKUP(E20,Расчеты!$A$5:$B$8,2,FALSE)*VLOOKUP(C20,Цены!$C$9:$G$16,5,FALSE)</f>
        <v>0</v>
      </c>
      <c r="G20" s="39"/>
      <c r="H20" s="94"/>
      <c r="I20" s="39"/>
    </row>
    <row r="21" spans="1:9">
      <c r="A21" s="39"/>
      <c r="B21" s="68">
        <v>16</v>
      </c>
      <c r="C21" s="56" t="s">
        <v>49</v>
      </c>
      <c r="D21" s="57">
        <v>150</v>
      </c>
      <c r="E21" s="57" t="s">
        <v>5</v>
      </c>
      <c r="F21" s="58">
        <f>D21/VLOOKUP(E21,Расчеты!$A$5:$B$8,2,FALSE)*VLOOKUP(C21,Цены!$C$9:$G$16,5,FALSE)</f>
        <v>0</v>
      </c>
      <c r="G21" s="39"/>
      <c r="H21" s="91" t="s">
        <v>37</v>
      </c>
      <c r="I21" s="39"/>
    </row>
    <row r="22" spans="1:9">
      <c r="A22" s="39"/>
      <c r="B22" s="68">
        <v>17</v>
      </c>
      <c r="C22" s="56" t="s">
        <v>81</v>
      </c>
      <c r="D22" s="57">
        <v>200</v>
      </c>
      <c r="E22" s="57" t="s">
        <v>5</v>
      </c>
      <c r="F22" s="58">
        <f>D22/VLOOKUP(E22,Расчеты!$A$5:$B$8,2,FALSE)*VLOOKUP(C22,Цены!$C$9:$G$16,5,FALSE)</f>
        <v>0</v>
      </c>
      <c r="G22" s="39"/>
      <c r="H22" s="91"/>
      <c r="I22" s="39"/>
    </row>
    <row r="23" spans="1:9">
      <c r="A23" s="39"/>
      <c r="B23" s="39"/>
      <c r="C23" s="39"/>
      <c r="D23" s="39"/>
      <c r="E23" s="39"/>
      <c r="F23" s="39"/>
      <c r="G23" s="39"/>
      <c r="H23" s="39"/>
      <c r="I23" s="39"/>
    </row>
    <row r="24" spans="1:9">
      <c r="A24" s="39"/>
      <c r="B24" s="39"/>
      <c r="C24" s="42" t="s">
        <v>95</v>
      </c>
      <c r="D24" s="17"/>
      <c r="E24" s="17"/>
      <c r="F24" s="34">
        <f>SUM(F6:F22)</f>
        <v>0</v>
      </c>
      <c r="G24" s="39"/>
      <c r="H24" s="39"/>
      <c r="I24" s="39"/>
    </row>
    <row r="25" spans="1:9">
      <c r="A25" s="39"/>
      <c r="B25" s="39"/>
      <c r="C25" s="42" t="s">
        <v>96</v>
      </c>
      <c r="D25" s="17">
        <v>45</v>
      </c>
      <c r="E25" s="43" t="s">
        <v>91</v>
      </c>
      <c r="F25" s="34">
        <f>Цены!$C$4/VLOOKUP(Цены!$C$3,Расчеты!$A$11:$B$14,2,FALSE)*Техкарта!D25/60*VLOOKUP(Техкарта!E25,Расчеты!A17:B18,2,FALSE)</f>
        <v>0</v>
      </c>
      <c r="G25" s="39"/>
      <c r="H25" s="39"/>
      <c r="I25" s="39"/>
    </row>
    <row r="26" spans="1:9">
      <c r="A26" s="39"/>
      <c r="B26" s="39"/>
      <c r="C26" s="42" t="s">
        <v>97</v>
      </c>
      <c r="D26" s="17">
        <v>90</v>
      </c>
      <c r="E26" s="43" t="s">
        <v>91</v>
      </c>
      <c r="F26" s="34">
        <f>D26/60*VLOOKUP(E26,Расчеты!A17:B18,2,FALSE)*Цены!E4*2.5</f>
        <v>0</v>
      </c>
      <c r="G26" s="39"/>
      <c r="H26" s="39"/>
      <c r="I26" s="39"/>
    </row>
    <row r="27" spans="1:9">
      <c r="A27" s="39"/>
      <c r="B27" s="39"/>
      <c r="C27" s="42" t="s">
        <v>98</v>
      </c>
      <c r="D27" s="17">
        <v>5</v>
      </c>
      <c r="E27" s="43" t="s">
        <v>99</v>
      </c>
      <c r="F27" s="34">
        <f>D27*Цены!E4/24</f>
        <v>0</v>
      </c>
      <c r="G27" s="39"/>
      <c r="H27" s="39"/>
      <c r="I27" s="39"/>
    </row>
    <row r="28" spans="1:9" ht="18.75">
      <c r="A28" s="39"/>
      <c r="B28" s="39"/>
      <c r="C28" s="39"/>
      <c r="D28" s="39"/>
      <c r="E28" s="36" t="s">
        <v>23</v>
      </c>
      <c r="F28" s="35">
        <f>SUM(F24:F27)</f>
        <v>0</v>
      </c>
      <c r="G28" s="39"/>
      <c r="H28" s="39"/>
      <c r="I28" s="39"/>
    </row>
    <row r="29" spans="1:9">
      <c r="A29" s="39"/>
      <c r="B29" s="39"/>
      <c r="C29" s="39"/>
      <c r="D29" s="39"/>
      <c r="E29" s="39"/>
      <c r="F29" s="39"/>
      <c r="G29" s="39"/>
      <c r="H29" s="39"/>
      <c r="I29" s="39"/>
    </row>
    <row r="30" spans="1:9" ht="30.75" customHeight="1">
      <c r="A30" s="39"/>
      <c r="B30" s="92" t="s">
        <v>100</v>
      </c>
      <c r="C30" s="92"/>
      <c r="D30" s="92"/>
      <c r="E30" s="92"/>
      <c r="F30" s="92"/>
      <c r="G30" s="92"/>
      <c r="H30" s="92"/>
      <c r="I30" s="39"/>
    </row>
    <row r="31" spans="1:9" ht="96.75" customHeight="1">
      <c r="A31" s="39"/>
      <c r="B31" s="59">
        <v>1</v>
      </c>
      <c r="C31" s="93" t="s">
        <v>101</v>
      </c>
      <c r="D31" s="93"/>
      <c r="E31" s="93"/>
      <c r="F31" s="93"/>
      <c r="G31" s="93"/>
      <c r="H31" s="93"/>
      <c r="I31" s="39"/>
    </row>
    <row r="32" spans="1:9" ht="78.75" customHeight="1">
      <c r="A32" s="39"/>
      <c r="B32" s="59">
        <v>2</v>
      </c>
      <c r="C32" s="93" t="s">
        <v>102</v>
      </c>
      <c r="D32" s="93"/>
      <c r="E32" s="93"/>
      <c r="F32" s="93"/>
      <c r="G32" s="93"/>
      <c r="H32" s="93"/>
      <c r="I32" s="39"/>
    </row>
    <row r="33" spans="1:9" ht="65.25" customHeight="1">
      <c r="A33" s="39"/>
      <c r="B33" s="59">
        <v>3</v>
      </c>
      <c r="C33" s="93" t="s">
        <v>103</v>
      </c>
      <c r="D33" s="93"/>
      <c r="E33" s="93"/>
      <c r="F33" s="93"/>
      <c r="G33" s="93"/>
      <c r="H33" s="93"/>
      <c r="I33" s="39"/>
    </row>
    <row r="34" spans="1:9" ht="63" customHeight="1">
      <c r="A34" s="39"/>
      <c r="B34" s="59">
        <v>4</v>
      </c>
      <c r="C34" s="93" t="s">
        <v>104</v>
      </c>
      <c r="D34" s="93"/>
      <c r="E34" s="93"/>
      <c r="F34" s="93"/>
      <c r="G34" s="93"/>
      <c r="H34" s="93"/>
      <c r="I34" s="39"/>
    </row>
    <row r="35" spans="1:9" ht="33.75" customHeight="1">
      <c r="A35" s="39"/>
      <c r="B35" s="59">
        <v>5</v>
      </c>
      <c r="C35" s="93" t="s">
        <v>105</v>
      </c>
      <c r="D35" s="93"/>
      <c r="E35" s="93"/>
      <c r="F35" s="93"/>
      <c r="G35" s="93"/>
      <c r="H35" s="93"/>
      <c r="I35" s="39"/>
    </row>
    <row r="36" spans="1:9" ht="65.25" customHeight="1">
      <c r="A36" s="39"/>
      <c r="B36" s="59">
        <v>6</v>
      </c>
      <c r="C36" s="93" t="s">
        <v>106</v>
      </c>
      <c r="D36" s="93"/>
      <c r="E36" s="93"/>
      <c r="F36" s="93"/>
      <c r="G36" s="93"/>
      <c r="H36" s="93"/>
      <c r="I36" s="39"/>
    </row>
    <row r="37" spans="1:9" ht="81" customHeight="1">
      <c r="A37" s="39"/>
      <c r="B37" s="59">
        <v>7</v>
      </c>
      <c r="C37" s="93" t="s">
        <v>107</v>
      </c>
      <c r="D37" s="93"/>
      <c r="E37" s="93"/>
      <c r="F37" s="93"/>
      <c r="G37" s="93"/>
      <c r="H37" s="93"/>
      <c r="I37" s="39"/>
    </row>
    <row r="38" spans="1:9" ht="78.75" customHeight="1">
      <c r="A38" s="39"/>
      <c r="B38" s="59">
        <v>8</v>
      </c>
      <c r="C38" s="93" t="s">
        <v>108</v>
      </c>
      <c r="D38" s="93"/>
      <c r="E38" s="93"/>
      <c r="F38" s="93"/>
      <c r="G38" s="93"/>
      <c r="H38" s="93"/>
      <c r="I38" s="39"/>
    </row>
    <row r="39" spans="1:9" ht="33.75" customHeight="1">
      <c r="A39" s="39"/>
      <c r="B39" s="59">
        <v>9</v>
      </c>
      <c r="C39" s="93" t="s">
        <v>109</v>
      </c>
      <c r="D39" s="93"/>
      <c r="E39" s="93"/>
      <c r="F39" s="93"/>
      <c r="G39" s="93"/>
      <c r="H39" s="93"/>
      <c r="I39" s="39"/>
    </row>
    <row r="40" spans="1:9">
      <c r="A40" s="39"/>
      <c r="B40" s="39"/>
      <c r="C40" s="39"/>
      <c r="D40" s="39"/>
      <c r="E40" s="39"/>
      <c r="F40" s="39"/>
      <c r="G40" s="39"/>
      <c r="H40" s="39"/>
      <c r="I40" s="39"/>
    </row>
    <row r="41" spans="1:9" ht="24.75" customHeight="1">
      <c r="A41" s="39"/>
      <c r="B41" s="92" t="s">
        <v>110</v>
      </c>
      <c r="C41" s="92"/>
      <c r="D41" s="92"/>
      <c r="E41" s="92"/>
      <c r="F41" s="92"/>
      <c r="G41" s="92"/>
      <c r="H41" s="92"/>
      <c r="I41" s="39"/>
    </row>
    <row r="42" spans="1:9" ht="9.75" customHeight="1">
      <c r="A42" s="39"/>
      <c r="B42" s="39"/>
      <c r="C42" s="39"/>
      <c r="D42" s="39"/>
      <c r="E42" s="39"/>
      <c r="F42" s="39"/>
      <c r="G42" s="39"/>
      <c r="H42" s="39"/>
      <c r="I42" s="39"/>
    </row>
    <row r="43" spans="1:9" ht="18.75" customHeight="1">
      <c r="A43" s="39"/>
      <c r="B43" s="21" t="s">
        <v>20</v>
      </c>
      <c r="C43" s="21" t="s">
        <v>46</v>
      </c>
      <c r="D43" s="92" t="s">
        <v>111</v>
      </c>
      <c r="E43" s="92"/>
      <c r="F43" s="92"/>
      <c r="G43" s="92"/>
      <c r="H43" s="92"/>
      <c r="I43" s="39"/>
    </row>
    <row r="44" spans="1:9" ht="15" customHeight="1">
      <c r="A44" s="39"/>
      <c r="B44" s="46">
        <v>1</v>
      </c>
      <c r="C44" s="47" t="s">
        <v>112</v>
      </c>
      <c r="D44" s="101" t="s">
        <v>35</v>
      </c>
      <c r="E44" s="101"/>
      <c r="F44" s="101"/>
      <c r="G44" s="101"/>
      <c r="H44" s="101"/>
      <c r="I44" s="39"/>
    </row>
    <row r="45" spans="1:9">
      <c r="A45" s="39"/>
      <c r="B45" s="46">
        <v>2</v>
      </c>
      <c r="C45" s="47" t="s">
        <v>40</v>
      </c>
      <c r="D45" s="88" t="s">
        <v>34</v>
      </c>
      <c r="E45" s="88"/>
      <c r="F45" s="88"/>
      <c r="G45" s="88"/>
      <c r="H45" s="88"/>
      <c r="I45" s="39"/>
    </row>
    <row r="46" spans="1:9">
      <c r="A46" s="39"/>
      <c r="B46" s="46">
        <v>3</v>
      </c>
      <c r="C46" s="47" t="s">
        <v>30</v>
      </c>
      <c r="D46" s="88" t="s">
        <v>44</v>
      </c>
      <c r="E46" s="88"/>
      <c r="F46" s="88"/>
      <c r="G46" s="88"/>
      <c r="H46" s="88"/>
      <c r="I46" s="39"/>
    </row>
    <row r="47" spans="1:9" ht="15" customHeight="1">
      <c r="A47" s="39"/>
      <c r="B47" s="46">
        <v>4</v>
      </c>
      <c r="C47" s="47" t="s">
        <v>113</v>
      </c>
      <c r="D47" s="88" t="s">
        <v>114</v>
      </c>
      <c r="E47" s="88"/>
      <c r="F47" s="88"/>
      <c r="G47" s="88"/>
      <c r="H47" s="88"/>
      <c r="I47" s="39"/>
    </row>
    <row r="48" spans="1:9" ht="15" customHeight="1">
      <c r="A48" s="39"/>
      <c r="B48" s="46">
        <v>5</v>
      </c>
      <c r="C48" s="47" t="s">
        <v>31</v>
      </c>
      <c r="D48" s="88" t="s">
        <v>33</v>
      </c>
      <c r="E48" s="88"/>
      <c r="F48" s="88"/>
      <c r="G48" s="88"/>
      <c r="H48" s="88"/>
      <c r="I48" s="39"/>
    </row>
    <row r="49" spans="1:9" ht="15" customHeight="1">
      <c r="A49" s="39"/>
      <c r="B49" s="46">
        <v>6</v>
      </c>
      <c r="C49" s="47" t="s">
        <v>115</v>
      </c>
      <c r="D49" s="88" t="s">
        <v>45</v>
      </c>
      <c r="E49" s="88"/>
      <c r="F49" s="88"/>
      <c r="G49" s="88"/>
      <c r="H49" s="88"/>
      <c r="I49" s="39"/>
    </row>
    <row r="50" spans="1:9" ht="15" customHeight="1">
      <c r="A50" s="39"/>
      <c r="B50" s="46">
        <v>7</v>
      </c>
      <c r="C50" s="47" t="s">
        <v>116</v>
      </c>
      <c r="D50" s="88"/>
      <c r="E50" s="88"/>
      <c r="F50" s="88"/>
      <c r="G50" s="88"/>
      <c r="H50" s="88"/>
      <c r="I50" s="39"/>
    </row>
    <row r="51" spans="1:9" ht="15" customHeight="1">
      <c r="A51" s="39"/>
      <c r="B51" s="46">
        <v>8</v>
      </c>
      <c r="C51" s="47" t="s">
        <v>117</v>
      </c>
      <c r="D51" s="88" t="s">
        <v>118</v>
      </c>
      <c r="E51" s="88"/>
      <c r="F51" s="88"/>
      <c r="G51" s="88"/>
      <c r="H51" s="88"/>
      <c r="I51" s="39"/>
    </row>
    <row r="52" spans="1:9" ht="15" customHeight="1">
      <c r="A52" s="39"/>
      <c r="B52" s="46">
        <v>9</v>
      </c>
      <c r="C52" s="47" t="s">
        <v>119</v>
      </c>
      <c r="D52" s="98"/>
      <c r="E52" s="99"/>
      <c r="F52" s="99"/>
      <c r="G52" s="99"/>
      <c r="H52" s="100"/>
      <c r="I52" s="39"/>
    </row>
    <row r="53" spans="1:9">
      <c r="A53" s="39"/>
      <c r="B53" s="39"/>
      <c r="C53" s="39"/>
      <c r="D53" s="39"/>
      <c r="E53" s="39"/>
      <c r="F53" s="39"/>
      <c r="G53" s="39"/>
      <c r="H53" s="39"/>
      <c r="I53" s="39"/>
    </row>
  </sheetData>
  <sheetProtection sheet="1" objects="1" scenarios="1" selectLockedCells="1" selectUnlockedCells="1"/>
  <protectedRanges>
    <protectedRange sqref="C6:E12 C16:E17" name="Диапазон1"/>
  </protectedRanges>
  <mergeCells count="26">
    <mergeCell ref="D49:H49"/>
    <mergeCell ref="D52:H52"/>
    <mergeCell ref="C39:H39"/>
    <mergeCell ref="C31:H31"/>
    <mergeCell ref="C32:H32"/>
    <mergeCell ref="C33:H33"/>
    <mergeCell ref="C36:H36"/>
    <mergeCell ref="C37:H37"/>
    <mergeCell ref="D48:H48"/>
    <mergeCell ref="D51:H51"/>
    <mergeCell ref="B41:H41"/>
    <mergeCell ref="D43:H43"/>
    <mergeCell ref="D44:H44"/>
    <mergeCell ref="D45:H45"/>
    <mergeCell ref="D50:H50"/>
    <mergeCell ref="D46:H46"/>
    <mergeCell ref="D47:H47"/>
    <mergeCell ref="B2:H2"/>
    <mergeCell ref="H12:H15"/>
    <mergeCell ref="H21:H22"/>
    <mergeCell ref="B30:H30"/>
    <mergeCell ref="C38:H38"/>
    <mergeCell ref="C35:H35"/>
    <mergeCell ref="H16:H20"/>
    <mergeCell ref="H6:H11"/>
    <mergeCell ref="C34:H34"/>
  </mergeCells>
  <dataValidations count="1">
    <dataValidation allowBlank="1" showInputMessage="1" showErrorMessage="1" errorTitle="Продукт не найден" error="Внесите новый продукт и его цену на лист &quot;Продукты&quot;" sqref="C6:C12 C16:C17"/>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topLeftCell="A13" workbookViewId="0">
      <selection activeCell="M8" sqref="M8"/>
    </sheetView>
  </sheetViews>
  <sheetFormatPr defaultRowHeight="15"/>
  <cols>
    <col min="1" max="1" width="3.85546875" customWidth="1"/>
    <col min="2" max="2" width="5.42578125" bestFit="1" customWidth="1"/>
    <col min="3" max="3" width="29.5703125" customWidth="1"/>
    <col min="4" max="5" width="7.5703125" customWidth="1"/>
    <col min="6" max="6" width="9.5703125" customWidth="1"/>
    <col min="7" max="7" width="8" customWidth="1"/>
    <col min="8" max="8" width="4" customWidth="1"/>
    <col min="9" max="9" width="9.28515625" customWidth="1"/>
  </cols>
  <sheetData>
    <row r="1" spans="1:8">
      <c r="A1" s="39"/>
      <c r="B1" s="39"/>
      <c r="C1" s="40"/>
      <c r="D1" s="39"/>
      <c r="E1" s="39"/>
      <c r="F1" s="41"/>
      <c r="G1" s="39"/>
      <c r="H1" s="39"/>
    </row>
    <row r="2" spans="1:8" ht="34.5" customHeight="1">
      <c r="A2" s="39"/>
      <c r="B2" s="39"/>
      <c r="C2" s="29" t="s">
        <v>82</v>
      </c>
      <c r="D2" s="39"/>
      <c r="E2" s="103" t="s">
        <v>83</v>
      </c>
      <c r="F2" s="104"/>
      <c r="G2" s="39"/>
      <c r="H2" s="39"/>
    </row>
    <row r="3" spans="1:8" ht="24" customHeight="1">
      <c r="A3" s="39"/>
      <c r="B3" s="39"/>
      <c r="C3" s="28" t="s">
        <v>2</v>
      </c>
      <c r="D3" s="39"/>
      <c r="E3" s="105" t="s">
        <v>84</v>
      </c>
      <c r="F3" s="106"/>
      <c r="G3" s="39"/>
      <c r="H3" s="39"/>
    </row>
    <row r="4" spans="1:8" ht="28.5" customHeight="1">
      <c r="A4" s="39"/>
      <c r="B4" s="39"/>
      <c r="C4" s="27"/>
      <c r="D4" s="39"/>
      <c r="E4" s="107"/>
      <c r="F4" s="108"/>
      <c r="G4" s="39"/>
      <c r="H4" s="39"/>
    </row>
    <row r="5" spans="1:8">
      <c r="A5" s="39"/>
      <c r="B5" s="39"/>
      <c r="C5" s="39"/>
      <c r="D5" s="39"/>
      <c r="E5" s="39"/>
      <c r="F5" s="39"/>
      <c r="G5" s="39"/>
      <c r="H5" s="39"/>
    </row>
    <row r="6" spans="1:8" ht="34.5" customHeight="1">
      <c r="A6" s="39"/>
      <c r="B6" s="109" t="s">
        <v>85</v>
      </c>
      <c r="C6" s="109"/>
      <c r="D6" s="109"/>
      <c r="E6" s="109"/>
      <c r="F6" s="109"/>
      <c r="G6" s="109"/>
      <c r="H6" s="39"/>
    </row>
    <row r="7" spans="1:8" ht="7.5" customHeight="1">
      <c r="A7" s="39"/>
      <c r="B7" s="39"/>
      <c r="C7" s="39"/>
      <c r="D7" s="39"/>
      <c r="E7" s="39"/>
      <c r="F7" s="39"/>
      <c r="G7" s="39"/>
      <c r="H7" s="39"/>
    </row>
    <row r="8" spans="1:8" ht="27.75" customHeight="1">
      <c r="A8" s="39"/>
      <c r="B8" s="18" t="s">
        <v>20</v>
      </c>
      <c r="C8" s="19" t="s">
        <v>46</v>
      </c>
      <c r="D8" s="19" t="s">
        <v>83</v>
      </c>
      <c r="E8" s="19" t="s">
        <v>86</v>
      </c>
      <c r="F8" s="19" t="s">
        <v>87</v>
      </c>
      <c r="G8" s="19" t="s">
        <v>29</v>
      </c>
      <c r="H8" s="39"/>
    </row>
    <row r="9" spans="1:8">
      <c r="A9" s="39"/>
      <c r="B9" s="15">
        <v>1</v>
      </c>
      <c r="C9" s="14" t="s">
        <v>79</v>
      </c>
      <c r="D9" s="11"/>
      <c r="E9" s="11"/>
      <c r="F9" s="16"/>
      <c r="G9" s="14">
        <f>IFERROR(D9/(E9*VLOOKUP(F9,Расчеты!$A$5:$B$8,2,FALSE)),)</f>
        <v>0</v>
      </c>
      <c r="H9" s="39"/>
    </row>
    <row r="10" spans="1:8">
      <c r="A10" s="39"/>
      <c r="B10" s="15">
        <v>2</v>
      </c>
      <c r="C10" s="14" t="s">
        <v>38</v>
      </c>
      <c r="D10" s="11"/>
      <c r="E10" s="11"/>
      <c r="F10" s="16"/>
      <c r="G10" s="14">
        <f>IFERROR(D10/(E10*VLOOKUP(F10,Расчеты!$A$5:$B$8,2,FALSE)),)</f>
        <v>0</v>
      </c>
      <c r="H10" s="39"/>
    </row>
    <row r="11" spans="1:8">
      <c r="A11" s="39"/>
      <c r="B11" s="15">
        <v>3</v>
      </c>
      <c r="C11" s="14" t="s">
        <v>80</v>
      </c>
      <c r="D11" s="11"/>
      <c r="E11" s="11"/>
      <c r="F11" s="16"/>
      <c r="G11" s="14">
        <f>IFERROR(D11/(E11*VLOOKUP(F11,Расчеты!$A$5:$B$8,2,FALSE)),)</f>
        <v>0</v>
      </c>
      <c r="H11" s="39"/>
    </row>
    <row r="12" spans="1:8">
      <c r="A12" s="39"/>
      <c r="B12" s="15">
        <v>4</v>
      </c>
      <c r="C12" s="14" t="s">
        <v>19</v>
      </c>
      <c r="D12" s="11"/>
      <c r="E12" s="11"/>
      <c r="F12" s="16"/>
      <c r="G12" s="14">
        <f>IFERROR(D12/(E12*VLOOKUP(F12,Расчеты!$A$5:$B$8,2,FALSE)),)</f>
        <v>0</v>
      </c>
      <c r="H12" s="39"/>
    </row>
    <row r="13" spans="1:8">
      <c r="A13" s="39"/>
      <c r="B13" s="15">
        <v>5</v>
      </c>
      <c r="C13" s="14" t="s">
        <v>60</v>
      </c>
      <c r="D13" s="11"/>
      <c r="E13" s="11"/>
      <c r="F13" s="16"/>
      <c r="G13" s="14">
        <f>IFERROR(D13/(E13*VLOOKUP(F13,Расчеты!$A$5:$B$8,2,FALSE)),)</f>
        <v>0</v>
      </c>
      <c r="H13" s="39"/>
    </row>
    <row r="14" spans="1:8">
      <c r="A14" s="39"/>
      <c r="B14" s="15">
        <v>6</v>
      </c>
      <c r="C14" s="14" t="s">
        <v>58</v>
      </c>
      <c r="D14" s="11"/>
      <c r="E14" s="11"/>
      <c r="F14" s="16"/>
      <c r="G14" s="14">
        <f>IFERROR(D14/(E14*VLOOKUP(F14,Расчеты!$A$5:$B$8,2,FALSE)),)</f>
        <v>0</v>
      </c>
      <c r="H14" s="39"/>
    </row>
    <row r="15" spans="1:8">
      <c r="A15" s="39"/>
      <c r="B15" s="15">
        <v>7</v>
      </c>
      <c r="C15" s="14" t="s">
        <v>81</v>
      </c>
      <c r="D15" s="11"/>
      <c r="E15" s="11"/>
      <c r="F15" s="16"/>
      <c r="G15" s="14">
        <f>IFERROR(D15/(E15*VLOOKUP(F15,Расчеты!$A$5:$B$8,2,FALSE)),)</f>
        <v>0</v>
      </c>
      <c r="H15" s="39"/>
    </row>
    <row r="16" spans="1:8">
      <c r="A16" s="39"/>
      <c r="B16" s="15">
        <v>8</v>
      </c>
      <c r="C16" s="14" t="s">
        <v>49</v>
      </c>
      <c r="D16" s="11"/>
      <c r="E16" s="11"/>
      <c r="F16" s="16"/>
      <c r="G16" s="14">
        <f>IFERROR(D16/(E16*VLOOKUP(F16,Расчеты!$A$5:$B$8,2,FALSE)),)</f>
        <v>0</v>
      </c>
      <c r="H16" s="39"/>
    </row>
    <row r="17" spans="1:16">
      <c r="A17" s="39"/>
      <c r="B17" s="39"/>
      <c r="C17" s="39"/>
      <c r="D17" s="39"/>
      <c r="E17" s="39"/>
      <c r="F17" s="39"/>
      <c r="G17" s="39"/>
      <c r="H17" s="39"/>
      <c r="P17" s="1"/>
    </row>
    <row r="18" spans="1:16" ht="53.25" customHeight="1">
      <c r="A18" s="39"/>
      <c r="B18" s="102" t="s">
        <v>120</v>
      </c>
      <c r="C18" s="102"/>
      <c r="D18" s="102"/>
      <c r="E18" s="102"/>
      <c r="F18" s="102"/>
      <c r="G18" s="102"/>
      <c r="H18" s="39"/>
      <c r="P18" s="1"/>
    </row>
    <row r="19" spans="1:16">
      <c r="A19" s="39"/>
      <c r="B19" s="39"/>
      <c r="C19" s="39"/>
      <c r="D19" s="39"/>
      <c r="E19" s="39"/>
      <c r="F19" s="39"/>
      <c r="G19" s="39"/>
      <c r="H19" s="39"/>
    </row>
    <row r="20" spans="1:16">
      <c r="A20" s="12"/>
      <c r="B20" s="12"/>
      <c r="C20" s="12"/>
      <c r="D20" s="12"/>
    </row>
    <row r="21" spans="1:16">
      <c r="A21" s="12"/>
      <c r="B21" s="12"/>
      <c r="C21" s="13"/>
      <c r="D21" s="12"/>
    </row>
    <row r="22" spans="1:16">
      <c r="A22" s="12"/>
      <c r="B22" s="12"/>
      <c r="C22" s="3"/>
      <c r="D22" s="12"/>
    </row>
    <row r="23" spans="1:16">
      <c r="A23" s="12"/>
      <c r="B23" s="12"/>
      <c r="C23" s="3"/>
      <c r="D23" s="12"/>
    </row>
    <row r="24" spans="1:16">
      <c r="A24" s="12"/>
      <c r="B24" s="12"/>
      <c r="C24" s="3"/>
      <c r="D24" s="12"/>
    </row>
    <row r="25" spans="1:16">
      <c r="A25" s="12"/>
      <c r="B25" s="12"/>
      <c r="C25" s="3"/>
      <c r="D25" s="12"/>
    </row>
    <row r="26" spans="1:16">
      <c r="A26" s="12"/>
      <c r="B26" s="12"/>
      <c r="C26" s="3"/>
      <c r="D26" s="12"/>
    </row>
    <row r="27" spans="1:16">
      <c r="C27" s="3"/>
      <c r="D27" s="8"/>
      <c r="E27" s="6"/>
    </row>
    <row r="28" spans="1:16">
      <c r="C28" s="3"/>
      <c r="D28" s="8"/>
      <c r="E28" s="6"/>
    </row>
    <row r="29" spans="1:16">
      <c r="C29" s="3"/>
      <c r="D29" s="8"/>
      <c r="E29" s="6"/>
    </row>
    <row r="30" spans="1:16">
      <c r="C30" s="3"/>
      <c r="D30" s="8"/>
      <c r="E30" s="6"/>
    </row>
    <row r="31" spans="1:16">
      <c r="C31" s="3"/>
      <c r="D31" s="8"/>
      <c r="E31" s="6"/>
    </row>
    <row r="32" spans="1:16">
      <c r="C32" s="3"/>
      <c r="D32" s="8"/>
      <c r="E32" s="6"/>
    </row>
    <row r="33" spans="3:5">
      <c r="C33" s="3"/>
      <c r="D33" s="8"/>
      <c r="E33" s="6"/>
    </row>
    <row r="34" spans="3:5">
      <c r="C34" s="3"/>
      <c r="D34" s="8"/>
      <c r="E34" s="6"/>
    </row>
    <row r="35" spans="3:5">
      <c r="C35" s="3"/>
      <c r="D35" s="8"/>
      <c r="E35" s="6"/>
    </row>
    <row r="36" spans="3:5">
      <c r="C36" s="3"/>
      <c r="D36" s="8"/>
      <c r="E36" s="6"/>
    </row>
  </sheetData>
  <sheetProtection sheet="1" objects="1" scenarios="1"/>
  <protectedRanges>
    <protectedRange sqref="C3" name="Диапазон4"/>
    <protectedRange sqref="E4" name="Диапазон3"/>
    <protectedRange sqref="C4" name="Диапазон2"/>
    <protectedRange sqref="D9:F16" name="Диапазон1"/>
  </protectedRanges>
  <mergeCells count="5">
    <mergeCell ref="B18:G18"/>
    <mergeCell ref="E2:F2"/>
    <mergeCell ref="E3:F3"/>
    <mergeCell ref="E4:F4"/>
    <mergeCell ref="B6:G6"/>
  </mergeCells>
  <dataValidations count="1">
    <dataValidation allowBlank="1" showInputMessage="1" showErrorMessage="1" errorTitle="Продукт не найден" error="Внесите новый продукт и его цену на лист &quot;Продукты&quot;" sqref="C27:E36 C22:C26 C9:C12 C14"/>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Расчеты!$A$11:$A$14</xm:f>
          </x14:formula1>
          <xm:sqref>C3</xm:sqref>
        </x14:dataValidation>
        <x14:dataValidation type="list" allowBlank="1" showInputMessage="1" showErrorMessage="1">
          <x14:formula1>
            <xm:f>Расчеты!$A$5:$A$8</xm:f>
          </x14:formula1>
          <xm:sqref>F9:F16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F4" sqref="F4"/>
    </sheetView>
  </sheetViews>
  <sheetFormatPr defaultRowHeight="15"/>
  <cols>
    <col min="1" max="1" width="3.42578125" customWidth="1"/>
    <col min="3" max="3" width="25.7109375" customWidth="1"/>
    <col min="4" max="5" width="12.5703125" customWidth="1"/>
    <col min="6" max="6" width="10.42578125" customWidth="1"/>
    <col min="7" max="7" width="4" customWidth="1"/>
  </cols>
  <sheetData>
    <row r="1" spans="1:7">
      <c r="A1" s="39"/>
      <c r="B1" s="39"/>
      <c r="C1" s="39"/>
      <c r="D1" s="39"/>
      <c r="E1" s="39"/>
      <c r="F1" s="39"/>
      <c r="G1" s="39"/>
    </row>
    <row r="2" spans="1:7" ht="29.25" customHeight="1">
      <c r="A2" s="39"/>
      <c r="B2" s="113" t="s">
        <v>13</v>
      </c>
      <c r="C2" s="113"/>
      <c r="D2" s="31" t="str">
        <f>VLOOKUP(B3,Расчеты!$A$21:$C$22,2,0)</f>
        <v>діаметр</v>
      </c>
      <c r="E2" s="31" t="str">
        <f>VLOOKUP(B3,Расчеты!$A$21:$C$22,3,0)</f>
        <v>-</v>
      </c>
      <c r="F2" s="31" t="s">
        <v>27</v>
      </c>
      <c r="G2" s="39"/>
    </row>
    <row r="3" spans="1:7" ht="18.75">
      <c r="A3" s="39"/>
      <c r="B3" s="114" t="s">
        <v>74</v>
      </c>
      <c r="C3" s="114"/>
      <c r="D3" s="37">
        <v>18</v>
      </c>
      <c r="E3" s="37">
        <v>0</v>
      </c>
      <c r="F3" s="38">
        <f>SUM(F24:F27)</f>
        <v>0</v>
      </c>
      <c r="G3" s="39"/>
    </row>
    <row r="4" spans="1:7">
      <c r="A4" s="39"/>
      <c r="B4" s="39"/>
      <c r="C4" s="39"/>
      <c r="D4" s="39"/>
      <c r="E4" s="39"/>
      <c r="F4" s="39"/>
      <c r="G4" s="39"/>
    </row>
    <row r="5" spans="1:7" ht="24" customHeight="1">
      <c r="A5" s="39"/>
      <c r="B5" s="30" t="s">
        <v>20</v>
      </c>
      <c r="C5" s="30" t="s">
        <v>24</v>
      </c>
      <c r="D5" s="30" t="s">
        <v>9</v>
      </c>
      <c r="E5" s="30" t="s">
        <v>25</v>
      </c>
      <c r="F5" s="30" t="s">
        <v>0</v>
      </c>
      <c r="G5" s="39"/>
    </row>
    <row r="6" spans="1:7">
      <c r="A6" s="39"/>
      <c r="B6" s="60">
        <f>Техкарта!B6</f>
        <v>1</v>
      </c>
      <c r="C6" s="61" t="str">
        <f>Техкарта!C6</f>
        <v>Масло</v>
      </c>
      <c r="D6" s="62">
        <f>Техкарта!D6/Расчеты!$A$2*Расчеты!$B$2</f>
        <v>100</v>
      </c>
      <c r="E6" s="63" t="str">
        <f>IF(Техкарта!E6=0,"",Техкарта!E6)</f>
        <v>г</v>
      </c>
      <c r="F6" s="64">
        <f>D6/VLOOKUP(E6,Расчеты!$A$5:$B$8,2,FALSE)*VLOOKUP(C6,Цены!$C$9:$G$16,5,FALSE)</f>
        <v>0</v>
      </c>
      <c r="G6" s="39"/>
    </row>
    <row r="7" spans="1:7">
      <c r="A7" s="39"/>
      <c r="B7" s="60">
        <f>Техкарта!B7</f>
        <v>2</v>
      </c>
      <c r="C7" s="61" t="str">
        <f>Техкарта!C7</f>
        <v>Цукрова пудра</v>
      </c>
      <c r="D7" s="62">
        <f>Техкарта!D7/Расчеты!$A$2*Расчеты!$B$2</f>
        <v>50</v>
      </c>
      <c r="E7" s="63" t="str">
        <f>IF(Техкарта!E7=0,"",Техкарта!E7)</f>
        <v>г</v>
      </c>
      <c r="F7" s="64">
        <f>D7/VLOOKUP(E7,Расчеты!$A$5:$B$8,2,FALSE)*VLOOKUP(C7,Цены!$C$9:$G$16,5,FALSE)</f>
        <v>0</v>
      </c>
      <c r="G7" s="39"/>
    </row>
    <row r="8" spans="1:7">
      <c r="A8" s="39"/>
      <c r="B8" s="60">
        <f>Техкарта!B8</f>
        <v>3</v>
      </c>
      <c r="C8" s="61" t="str">
        <f>Техкарта!C8</f>
        <v>Яйце</v>
      </c>
      <c r="D8" s="62">
        <f>Техкарта!D8/Расчеты!$A$2*Расчеты!$B$2</f>
        <v>50</v>
      </c>
      <c r="E8" s="63" t="str">
        <f>IF(Техкарта!E8=0,"",Техкарта!E8)</f>
        <v>г</v>
      </c>
      <c r="F8" s="64">
        <f>D8/VLOOKUP(E8,Расчеты!$A$5:$B$8,2,FALSE)*VLOOKUP(C8,Цены!$C$9:$G$16,5,FALSE)</f>
        <v>0</v>
      </c>
      <c r="G8" s="39"/>
    </row>
    <row r="9" spans="1:7">
      <c r="A9" s="39"/>
      <c r="B9" s="60">
        <f>Техкарта!B9</f>
        <v>4</v>
      </c>
      <c r="C9" s="61" t="str">
        <f>Техкарта!C9</f>
        <v>Борошно</v>
      </c>
      <c r="D9" s="62">
        <f>Техкарта!D9/Расчеты!$A$2*Расчеты!$B$2</f>
        <v>130</v>
      </c>
      <c r="E9" s="63" t="str">
        <f>IF(Техкарта!E9=0,"",Техкарта!E9)</f>
        <v>г</v>
      </c>
      <c r="F9" s="64">
        <f>D9/VLOOKUP(E9,Расчеты!$A$5:$B$8,2,FALSE)*VLOOKUP(C9,Цены!$C$9:$G$16,5,FALSE)</f>
        <v>0</v>
      </c>
      <c r="G9" s="39"/>
    </row>
    <row r="10" spans="1:7">
      <c r="A10" s="39"/>
      <c r="B10" s="60">
        <f>Техкарта!B10</f>
        <v>5</v>
      </c>
      <c r="C10" s="61" t="str">
        <f>Техкарта!C10</f>
        <v>Какао</v>
      </c>
      <c r="D10" s="62">
        <f>Техкарта!D10/Расчеты!$A$2*Расчеты!$B$2</f>
        <v>20</v>
      </c>
      <c r="E10" s="63" t="str">
        <f>IF(Техкарта!E10=0,"",Техкарта!E10)</f>
        <v>г</v>
      </c>
      <c r="F10" s="64">
        <f>D10/VLOOKUP(E10,Расчеты!$A$5:$B$8,2,FALSE)*VLOOKUP(C10,Цены!$C$9:$G$16,5,FALSE)</f>
        <v>0</v>
      </c>
      <c r="G10" s="39"/>
    </row>
    <row r="11" spans="1:7">
      <c r="A11" s="39"/>
      <c r="B11" s="60">
        <f>Техкарта!B11</f>
        <v>6</v>
      </c>
      <c r="C11" s="61" t="str">
        <f>Техкарта!C11</f>
        <v>Масло</v>
      </c>
      <c r="D11" s="62">
        <f>Техкарта!D11/Расчеты!$A$2*Расчеты!$B$2</f>
        <v>80</v>
      </c>
      <c r="E11" s="63" t="str">
        <f>IF(Техкарта!E11=0,"",Техкарта!E11)</f>
        <v>г</v>
      </c>
      <c r="F11" s="64">
        <f>D11/VLOOKUP(E11,Расчеты!$A$5:$B$8,2,FALSE)*VLOOKUP(C11,Цены!$C$9:$G$16,5,FALSE)</f>
        <v>0</v>
      </c>
      <c r="G11" s="39"/>
    </row>
    <row r="12" spans="1:7">
      <c r="A12" s="39"/>
      <c r="B12" s="74">
        <f>Техкарта!B12</f>
        <v>7</v>
      </c>
      <c r="C12" s="75" t="str">
        <f>Техкарта!C12</f>
        <v>Вершковий сир</v>
      </c>
      <c r="D12" s="76">
        <f>Техкарта!D12/Расчеты!$A$2*Расчеты!$B$2</f>
        <v>200</v>
      </c>
      <c r="E12" s="73" t="str">
        <f>IF(Техкарта!E12=0,"",Техкарта!E12)</f>
        <v>г</v>
      </c>
      <c r="F12" s="77">
        <f>D12/VLOOKUP(E12,Расчеты!$A$5:$B$8,2,FALSE)*VLOOKUP(C12,Цены!$C$9:$G$16,5,FALSE)</f>
        <v>0</v>
      </c>
      <c r="G12" s="39"/>
    </row>
    <row r="13" spans="1:7">
      <c r="A13" s="39"/>
      <c r="B13" s="74">
        <f>Техкарта!B13</f>
        <v>8</v>
      </c>
      <c r="C13" s="75" t="str">
        <f>Техкарта!C13</f>
        <v>Цукрова пудра</v>
      </c>
      <c r="D13" s="76">
        <f>Техкарта!D13/Расчеты!$A$2*Расчеты!$B$2</f>
        <v>60</v>
      </c>
      <c r="E13" s="73" t="str">
        <f>IF(Техкарта!E13=0,"",Техкарта!E13)</f>
        <v>г</v>
      </c>
      <c r="F13" s="77">
        <f>D13/VLOOKUP(E13,Расчеты!$A$5:$B$8,2,FALSE)*VLOOKUP(C13,Цены!$C$9:$G$16,5,FALSE)</f>
        <v>0</v>
      </c>
      <c r="G13" s="39"/>
    </row>
    <row r="14" spans="1:7">
      <c r="A14" s="39"/>
      <c r="B14" s="74">
        <f>Техкарта!B14</f>
        <v>9</v>
      </c>
      <c r="C14" s="75" t="str">
        <f>Техкарта!C14</f>
        <v>Яйце</v>
      </c>
      <c r="D14" s="76">
        <f>Техкарта!D14/Расчеты!$A$2*Расчеты!$B$2</f>
        <v>50</v>
      </c>
      <c r="E14" s="73" t="str">
        <f>IF(Техкарта!E14=0,"",Техкарта!E14)</f>
        <v>г</v>
      </c>
      <c r="F14" s="77">
        <f>D14/VLOOKUP(E14,Расчеты!$A$5:$B$8,2,FALSE)*VLOOKUP(C14,Цены!$C$9:$G$16,5,FALSE)</f>
        <v>0</v>
      </c>
      <c r="G14" s="39"/>
    </row>
    <row r="15" spans="1:7">
      <c r="A15" s="39"/>
      <c r="B15" s="74">
        <f>Техкарта!B15</f>
        <v>10</v>
      </c>
      <c r="C15" s="75" t="str">
        <f>Техкарта!C15</f>
        <v>Вершки 33%</v>
      </c>
      <c r="D15" s="76">
        <f>Техкарта!D15/Расчеты!$A$2*Расчеты!$B$2</f>
        <v>50</v>
      </c>
      <c r="E15" s="73" t="str">
        <f>IF(Техкарта!E15=0,"",Техкарта!E15)</f>
        <v>г</v>
      </c>
      <c r="F15" s="77">
        <f>D15/VLOOKUP(E15,Расчеты!$A$5:$B$8,2,FALSE)*VLOOKUP(C15,Цены!$C$9:$G$16,5,FALSE)</f>
        <v>0</v>
      </c>
      <c r="G15" s="39"/>
    </row>
    <row r="16" spans="1:7">
      <c r="A16" s="39"/>
      <c r="B16" s="82">
        <f>Техкарта!B16</f>
        <v>11</v>
      </c>
      <c r="C16" s="83" t="str">
        <f>Техкарта!C16</f>
        <v>Вершковий сир</v>
      </c>
      <c r="D16" s="84">
        <f>Техкарта!D16/Расчеты!$A$2*Расчеты!$B$2</f>
        <v>150</v>
      </c>
      <c r="E16" s="78" t="str">
        <f>IF(Техкарта!E16=0,"",Техкарта!E16)</f>
        <v>г</v>
      </c>
      <c r="F16" s="85">
        <f>D16/VLOOKUP(E16,Расчеты!$A$5:$B$8,2,FALSE)*VLOOKUP(C16,Цены!$C$9:$G$16,5,FALSE)</f>
        <v>0</v>
      </c>
      <c r="G16" s="39"/>
    </row>
    <row r="17" spans="1:7">
      <c r="A17" s="39"/>
      <c r="B17" s="82">
        <f>Техкарта!B17</f>
        <v>12</v>
      </c>
      <c r="C17" s="83" t="str">
        <f>Техкарта!C17</f>
        <v>Какао</v>
      </c>
      <c r="D17" s="84">
        <f>Техкарта!D17/Расчеты!$A$2*Расчеты!$B$2</f>
        <v>50</v>
      </c>
      <c r="E17" s="78" t="str">
        <f>IF(Техкарта!E17=0,"",Техкарта!E17)</f>
        <v>г</v>
      </c>
      <c r="F17" s="85">
        <f>D17/VLOOKUP(E17,Расчеты!$A$5:$B$8,2,FALSE)*VLOOKUP(C17,Цены!$C$9:$G$16,5,FALSE)</f>
        <v>0</v>
      </c>
      <c r="G17" s="39"/>
    </row>
    <row r="18" spans="1:7">
      <c r="A18" s="39"/>
      <c r="B18" s="82">
        <f>Техкарта!B18</f>
        <v>13</v>
      </c>
      <c r="C18" s="83" t="str">
        <f>Техкарта!C18</f>
        <v>Цукрова пудра</v>
      </c>
      <c r="D18" s="84">
        <f>Техкарта!D18/Расчеты!$A$2*Расчеты!$B$2</f>
        <v>60</v>
      </c>
      <c r="E18" s="78" t="str">
        <f>IF(Техкарта!E18=0,"",Техкарта!E18)</f>
        <v>г</v>
      </c>
      <c r="F18" s="85">
        <f>D18/VLOOKUP(E18,Расчеты!$A$5:$B$8,2,FALSE)*VLOOKUP(C18,Цены!$C$9:$G$16,5,FALSE)</f>
        <v>0</v>
      </c>
      <c r="G18" s="39"/>
    </row>
    <row r="19" spans="1:7">
      <c r="A19" s="39"/>
      <c r="B19" s="82">
        <f>Техкарта!B19</f>
        <v>14</v>
      </c>
      <c r="C19" s="83" t="str">
        <f>Техкарта!C19</f>
        <v>Яйце</v>
      </c>
      <c r="D19" s="84">
        <f>Техкарта!D19/Расчеты!$A$2*Расчеты!$B$2</f>
        <v>100</v>
      </c>
      <c r="E19" s="78" t="str">
        <f>IF(Техкарта!E19=0,"",Техкарта!E19)</f>
        <v>г</v>
      </c>
      <c r="F19" s="85">
        <f>D19/VLOOKUP(E19,Расчеты!$A$5:$B$8,2,FALSE)*VLOOKUP(C19,Цены!$C$9:$G$16,5,FALSE)</f>
        <v>0</v>
      </c>
      <c r="G19" s="39"/>
    </row>
    <row r="20" spans="1:7">
      <c r="A20" s="39"/>
      <c r="B20" s="82">
        <f>Техкарта!B20</f>
        <v>15</v>
      </c>
      <c r="C20" s="83" t="str">
        <f>Техкарта!C20</f>
        <v>Вершки 33%</v>
      </c>
      <c r="D20" s="84">
        <f>Техкарта!D20/Расчеты!$A$2*Расчеты!$B$2</f>
        <v>70</v>
      </c>
      <c r="E20" s="78" t="str">
        <f>IF(Техкарта!E20=0,"",Техкарта!E20)</f>
        <v>г</v>
      </c>
      <c r="F20" s="85">
        <f>D20/VLOOKUP(E20,Расчеты!$A$5:$B$8,2,FALSE)*VLOOKUP(C20,Цены!$C$9:$G$16,5,FALSE)</f>
        <v>0</v>
      </c>
      <c r="G20" s="39"/>
    </row>
    <row r="21" spans="1:7">
      <c r="A21" s="39"/>
      <c r="B21" s="65">
        <f>Техкарта!B21</f>
        <v>16</v>
      </c>
      <c r="C21" s="66" t="str">
        <f>Техкарта!C21</f>
        <v>Шоколад темний</v>
      </c>
      <c r="D21" s="67">
        <f>Техкарта!D21/Расчеты!$A$2*Расчеты!$B$2</f>
        <v>150</v>
      </c>
      <c r="E21" s="68" t="str">
        <f>IF(Техкарта!E21=0,"",Техкарта!E21)</f>
        <v>г</v>
      </c>
      <c r="F21" s="69">
        <f>D21/VLOOKUP(E21,Расчеты!$A$5:$B$8,2,FALSE)*VLOOKUP(C21,Цены!$C$9:$G$16,5,FALSE)</f>
        <v>0</v>
      </c>
      <c r="G21" s="39"/>
    </row>
    <row r="22" spans="1:7">
      <c r="A22" s="39"/>
      <c r="B22" s="65">
        <f>Техкарта!B22</f>
        <v>17</v>
      </c>
      <c r="C22" s="66" t="str">
        <f>Техкарта!C22</f>
        <v>Вершки 33%</v>
      </c>
      <c r="D22" s="67">
        <f>Техкарта!D22/Расчеты!$A$2*Расчеты!$B$2</f>
        <v>200</v>
      </c>
      <c r="E22" s="68" t="str">
        <f>IF(Техкарта!E22=0,"",Техкарта!E22)</f>
        <v>г</v>
      </c>
      <c r="F22" s="69">
        <f>D22/VLOOKUP(E22,Расчеты!$A$5:$B$8,2,FALSE)*VLOOKUP(C22,Цены!$C$9:$G$16,5,FALSE)</f>
        <v>0</v>
      </c>
      <c r="G22" s="39"/>
    </row>
    <row r="23" spans="1:7">
      <c r="A23" s="39"/>
      <c r="B23" s="39"/>
      <c r="C23" s="39"/>
      <c r="D23" s="39"/>
      <c r="E23" s="39"/>
      <c r="F23" s="39"/>
      <c r="G23" s="39"/>
    </row>
    <row r="24" spans="1:7">
      <c r="A24" s="39"/>
      <c r="B24" s="39"/>
      <c r="C24" s="42" t="s">
        <v>16</v>
      </c>
      <c r="D24" s="17"/>
      <c r="E24" s="17"/>
      <c r="F24" s="34">
        <f>SUM(F6:F22)</f>
        <v>0</v>
      </c>
      <c r="G24" s="39"/>
    </row>
    <row r="25" spans="1:7">
      <c r="A25" s="39"/>
      <c r="B25" s="39"/>
      <c r="C25" s="42" t="s">
        <v>12</v>
      </c>
      <c r="D25" s="48">
        <v>40</v>
      </c>
      <c r="E25" s="43" t="s">
        <v>91</v>
      </c>
      <c r="F25" s="34">
        <f>Цены!$C$4/VLOOKUP(Цены!$C$3,Расчеты!$A$11:$B$14,2,FALSE)*D25/60*VLOOKUP(E25,Расчеты!A17:B18,2,FALSE)</f>
        <v>0</v>
      </c>
      <c r="G25" s="39"/>
    </row>
    <row r="26" spans="1:7">
      <c r="A26" s="39"/>
      <c r="B26" s="39"/>
      <c r="C26" s="42" t="s">
        <v>10</v>
      </c>
      <c r="D26" s="48">
        <v>90</v>
      </c>
      <c r="E26" s="43" t="s">
        <v>91</v>
      </c>
      <c r="F26" s="34">
        <f>D26/60*VLOOKUP(E26,Расчеты!A17:B18,2,FALSE)*Цены!E4*2.5</f>
        <v>0</v>
      </c>
      <c r="G26" s="39"/>
    </row>
    <row r="27" spans="1:7">
      <c r="A27" s="39"/>
      <c r="B27" s="39"/>
      <c r="C27" s="42" t="s">
        <v>32</v>
      </c>
      <c r="D27" s="48">
        <v>5</v>
      </c>
      <c r="E27" s="43" t="s">
        <v>99</v>
      </c>
      <c r="F27" s="34">
        <f>D27*Цены!E4/24</f>
        <v>0</v>
      </c>
      <c r="G27" s="39"/>
    </row>
    <row r="28" spans="1:7">
      <c r="A28" s="39"/>
      <c r="B28" s="39"/>
      <c r="C28" s="39"/>
      <c r="D28" s="39"/>
      <c r="E28" s="39"/>
      <c r="F28" s="39"/>
      <c r="G28" s="39"/>
    </row>
    <row r="29" spans="1:7" ht="52.5" customHeight="1">
      <c r="A29" s="39"/>
      <c r="B29" s="110" t="s">
        <v>28</v>
      </c>
      <c r="C29" s="111"/>
      <c r="D29" s="111"/>
      <c r="E29" s="111"/>
      <c r="F29" s="112"/>
      <c r="G29" s="39"/>
    </row>
    <row r="30" spans="1:7">
      <c r="A30" s="39"/>
      <c r="B30" s="39"/>
      <c r="C30" s="39"/>
      <c r="D30" s="39"/>
      <c r="E30" s="39"/>
      <c r="F30" s="39"/>
      <c r="G30" s="39"/>
    </row>
  </sheetData>
  <protectedRanges>
    <protectedRange sqref="A31:G57" name="Диапазон3"/>
    <protectedRange sqref="D25:D27" name="Диапазон2"/>
    <protectedRange sqref="B3 D3:E3" name="Диапазон1"/>
  </protectedRanges>
  <mergeCells count="3">
    <mergeCell ref="B29:F29"/>
    <mergeCell ref="B2:C2"/>
    <mergeCell ref="B3:C3"/>
  </mergeCells>
  <dataValidations count="1">
    <dataValidation allowBlank="1" showInputMessage="1" showErrorMessage="1" errorTitle="Продукт не найден" error="Внесите новый продукт и его цену на лист &quot;Продукты&quot;" sqref="D6:E23"/>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Расчеты!$A$21:$A$22</xm:f>
          </x14:formula1>
          <xm:sqref>B3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6"/>
  <sheetViews>
    <sheetView showGridLines="0" tabSelected="1" topLeftCell="A7" zoomScaleNormal="100" workbookViewId="0">
      <selection activeCell="F11" sqref="F11"/>
    </sheetView>
  </sheetViews>
  <sheetFormatPr defaultRowHeight="15"/>
  <cols>
    <col min="1" max="1" width="2.140625" customWidth="1"/>
    <col min="2" max="2" width="5.7109375" style="10" customWidth="1"/>
    <col min="3" max="3" width="12.42578125" style="10" customWidth="1"/>
    <col min="4" max="4" width="85.5703125" customWidth="1"/>
    <col min="5" max="5" width="29.140625" style="23" customWidth="1"/>
    <col min="6" max="6" width="28.7109375" bestFit="1" customWidth="1"/>
  </cols>
  <sheetData>
    <row r="1" spans="2:5" ht="11.25" customHeight="1"/>
    <row r="2" spans="2:5" ht="36" customHeight="1">
      <c r="B2" s="21" t="s">
        <v>20</v>
      </c>
      <c r="C2" s="21" t="s">
        <v>46</v>
      </c>
      <c r="D2" s="21" t="s">
        <v>47</v>
      </c>
      <c r="E2" s="21" t="s">
        <v>48</v>
      </c>
    </row>
    <row r="3" spans="2:5" ht="94.5" customHeight="1">
      <c r="B3" s="20">
        <v>1</v>
      </c>
      <c r="C3" s="33" t="s">
        <v>49</v>
      </c>
      <c r="D3" s="26" t="s">
        <v>50</v>
      </c>
      <c r="E3" s="49"/>
    </row>
    <row r="4" spans="2:5" ht="108.75" customHeight="1">
      <c r="B4" s="20">
        <v>2</v>
      </c>
      <c r="C4" s="33" t="s">
        <v>51</v>
      </c>
      <c r="D4" s="26" t="s">
        <v>52</v>
      </c>
      <c r="E4" s="45"/>
    </row>
    <row r="5" spans="2:5" ht="145.5" customHeight="1">
      <c r="B5" s="20">
        <v>3</v>
      </c>
      <c r="C5" s="33" t="s">
        <v>39</v>
      </c>
      <c r="D5" s="26" t="s">
        <v>53</v>
      </c>
      <c r="E5" s="49" t="s">
        <v>54</v>
      </c>
    </row>
    <row r="6" spans="2:5" ht="36" customHeight="1">
      <c r="B6" s="115">
        <v>4</v>
      </c>
      <c r="C6" s="117" t="s">
        <v>38</v>
      </c>
      <c r="D6" s="119" t="s">
        <v>56</v>
      </c>
      <c r="E6" s="86" t="s">
        <v>55</v>
      </c>
    </row>
    <row r="7" spans="2:5" ht="58.5" customHeight="1">
      <c r="B7" s="116"/>
      <c r="C7" s="118"/>
      <c r="D7" s="120"/>
      <c r="E7" s="87" t="s">
        <v>41</v>
      </c>
    </row>
    <row r="8" spans="2:5" ht="38.25">
      <c r="B8" s="20">
        <v>5</v>
      </c>
      <c r="C8" s="33" t="s">
        <v>19</v>
      </c>
      <c r="D8" s="26" t="s">
        <v>57</v>
      </c>
      <c r="E8" s="45"/>
    </row>
    <row r="9" spans="2:5" ht="114.75">
      <c r="B9" s="20">
        <v>6</v>
      </c>
      <c r="C9" s="33" t="s">
        <v>58</v>
      </c>
      <c r="D9" s="26" t="s">
        <v>59</v>
      </c>
      <c r="E9" s="49" t="s">
        <v>22</v>
      </c>
    </row>
    <row r="10" spans="2:5" ht="39" customHeight="1">
      <c r="B10" s="115">
        <v>7</v>
      </c>
      <c r="C10" s="117" t="s">
        <v>60</v>
      </c>
      <c r="D10" s="121" t="s">
        <v>62</v>
      </c>
      <c r="E10" s="24" t="s">
        <v>21</v>
      </c>
    </row>
    <row r="11" spans="2:5" ht="42" customHeight="1">
      <c r="B11" s="116"/>
      <c r="C11" s="118"/>
      <c r="D11" s="122"/>
      <c r="E11" s="32" t="s">
        <v>61</v>
      </c>
    </row>
    <row r="12" spans="2:5" ht="69" customHeight="1">
      <c r="B12" s="20">
        <v>8</v>
      </c>
      <c r="C12" s="33" t="s">
        <v>63</v>
      </c>
      <c r="D12" s="26" t="s">
        <v>66</v>
      </c>
      <c r="E12" s="25"/>
    </row>
    <row r="13" spans="2:5" ht="89.25">
      <c r="B13" s="20">
        <v>9</v>
      </c>
      <c r="C13" s="33" t="s">
        <v>64</v>
      </c>
      <c r="D13" s="26" t="s">
        <v>67</v>
      </c>
      <c r="E13" s="25"/>
    </row>
    <row r="14" spans="2:5" ht="94.5" customHeight="1">
      <c r="B14" s="20">
        <v>10</v>
      </c>
      <c r="C14" s="33" t="s">
        <v>65</v>
      </c>
      <c r="D14" s="26" t="s">
        <v>68</v>
      </c>
      <c r="E14" s="25"/>
    </row>
    <row r="15" spans="2:5" ht="51">
      <c r="B15" s="20">
        <v>11</v>
      </c>
      <c r="C15" s="33" t="s">
        <v>69</v>
      </c>
      <c r="D15" s="26" t="s">
        <v>71</v>
      </c>
      <c r="E15" s="44"/>
    </row>
    <row r="16" spans="2:5" ht="25.5">
      <c r="B16" s="20">
        <v>12</v>
      </c>
      <c r="C16" s="33" t="s">
        <v>70</v>
      </c>
      <c r="D16" s="26" t="s">
        <v>72</v>
      </c>
      <c r="E16" s="32" t="s">
        <v>26</v>
      </c>
    </row>
  </sheetData>
  <sheetProtection sheet="1" objects="1" scenarios="1"/>
  <mergeCells count="6">
    <mergeCell ref="B6:B7"/>
    <mergeCell ref="C6:C7"/>
    <mergeCell ref="D6:D7"/>
    <mergeCell ref="B10:B11"/>
    <mergeCell ref="C10:C11"/>
    <mergeCell ref="D10:D11"/>
  </mergeCells>
  <hyperlinks>
    <hyperlink ref="E9" r:id="rId1"/>
    <hyperlink ref="E16" r:id="rId2"/>
    <hyperlink ref="E5" r:id="rId3"/>
    <hyperlink ref="E6" r:id="rId4"/>
    <hyperlink ref="E11" r:id="rId5"/>
    <hyperlink ref="E10" r:id="rId6"/>
  </hyperlinks>
  <pageMargins left="0.25" right="0.25" top="0.75" bottom="0.75" header="0.3" footer="0.3"/>
  <pageSetup paperSize="9" orientation="landscape"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A19" sqref="A19"/>
    </sheetView>
  </sheetViews>
  <sheetFormatPr defaultRowHeight="15"/>
  <sheetData>
    <row r="1" spans="1:2">
      <c r="A1" t="s">
        <v>17</v>
      </c>
      <c r="B1" t="s">
        <v>18</v>
      </c>
    </row>
    <row r="2" spans="1:2">
      <c r="A2" s="7">
        <f>PI()*Техкарта!E3*Техкарта!E3/4</f>
        <v>254.46900494077323</v>
      </c>
      <c r="B2" s="9">
        <f>IF(Пересчет!B3=Расчеты!A21,PI()*Пересчет!D3*Пересчет!D3/4,Пересчет!D3*Пересчет!E3)</f>
        <v>254.46900494077323</v>
      </c>
    </row>
    <row r="4" spans="1:2">
      <c r="A4" s="4" t="s">
        <v>4</v>
      </c>
      <c r="B4" s="2" t="s">
        <v>3</v>
      </c>
    </row>
    <row r="5" spans="1:2">
      <c r="A5" t="s">
        <v>5</v>
      </c>
      <c r="B5">
        <v>1</v>
      </c>
    </row>
    <row r="6" spans="1:2">
      <c r="A6" t="s">
        <v>6</v>
      </c>
      <c r="B6">
        <v>1000</v>
      </c>
    </row>
    <row r="7" spans="1:2">
      <c r="A7" t="s">
        <v>7</v>
      </c>
      <c r="B7">
        <v>1000</v>
      </c>
    </row>
    <row r="8" spans="1:2">
      <c r="A8" t="s">
        <v>8</v>
      </c>
      <c r="B8">
        <v>1</v>
      </c>
    </row>
    <row r="10" spans="1:2">
      <c r="A10" s="4" t="s">
        <v>1</v>
      </c>
      <c r="B10" s="2" t="s">
        <v>3</v>
      </c>
    </row>
    <row r="11" spans="1:2">
      <c r="A11" t="s">
        <v>88</v>
      </c>
      <c r="B11">
        <v>1</v>
      </c>
    </row>
    <row r="12" spans="1:2">
      <c r="A12" t="s">
        <v>2</v>
      </c>
      <c r="B12">
        <v>8</v>
      </c>
    </row>
    <row r="13" spans="1:2">
      <c r="A13" t="s">
        <v>89</v>
      </c>
      <c r="B13">
        <v>40</v>
      </c>
    </row>
    <row r="14" spans="1:2">
      <c r="A14" t="s">
        <v>90</v>
      </c>
      <c r="B14">
        <v>176</v>
      </c>
    </row>
    <row r="16" spans="1:2">
      <c r="A16" s="5" t="s">
        <v>11</v>
      </c>
      <c r="B16" s="2" t="s">
        <v>3</v>
      </c>
    </row>
    <row r="17" spans="1:3">
      <c r="A17" t="s">
        <v>91</v>
      </c>
      <c r="B17">
        <v>1</v>
      </c>
    </row>
    <row r="18" spans="1:3">
      <c r="A18" t="s">
        <v>99</v>
      </c>
      <c r="B18">
        <v>60</v>
      </c>
    </row>
    <row r="20" spans="1:3">
      <c r="A20" t="s">
        <v>13</v>
      </c>
    </row>
    <row r="21" spans="1:3">
      <c r="A21" t="s">
        <v>74</v>
      </c>
      <c r="B21" t="s">
        <v>94</v>
      </c>
      <c r="C21" t="s">
        <v>15</v>
      </c>
    </row>
    <row r="22" spans="1:3">
      <c r="A22" t="s">
        <v>92</v>
      </c>
      <c r="B22" t="s">
        <v>93</v>
      </c>
      <c r="C22"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Техкарта</vt:lpstr>
      <vt:lpstr>Цены</vt:lpstr>
      <vt:lpstr>Пересчет</vt:lpstr>
      <vt:lpstr>Примечания</vt:lpstr>
      <vt:lpstr>Расчеты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Dvazajci2</dc:creator>
  <cp:lastModifiedBy>User</cp:lastModifiedBy>
  <cp:lastPrinted>2022-01-13T10:10:45Z</cp:lastPrinted>
  <dcterms:created xsi:type="dcterms:W3CDTF">2022-01-07T15:12:51Z</dcterms:created>
  <dcterms:modified xsi:type="dcterms:W3CDTF">2024-04-04T12:43:01Z</dcterms:modified>
</cp:coreProperties>
</file>